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1\"/>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ввод'!$A$1:$AC$63</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B51" i="27" l="1"/>
  <c r="AB29" i="27"/>
  <c r="H29" i="27"/>
  <c r="H51" i="27" s="1"/>
  <c r="F29" i="27"/>
  <c r="F51" i="27" s="1"/>
  <c r="E29" i="27"/>
  <c r="E51" i="27" s="1"/>
  <c r="AC55" i="27"/>
  <c r="AC48" i="27"/>
  <c r="AC46" i="27"/>
  <c r="AC40" i="27"/>
  <c r="AC38" i="27"/>
  <c r="A15" i="22" l="1"/>
  <c r="A12" i="22"/>
  <c r="A9" i="22"/>
  <c r="A15" i="5"/>
  <c r="A12" i="5"/>
  <c r="A14" i="27"/>
  <c r="A11" i="27"/>
  <c r="A12" i="16"/>
  <c r="A12" i="45"/>
  <c r="A9" i="45"/>
  <c r="A6" i="45"/>
  <c r="A9" i="14"/>
  <c r="A2" i="45"/>
  <c r="A15" i="10"/>
  <c r="A12" i="10"/>
  <c r="A14" i="17"/>
  <c r="A11" i="17"/>
  <c r="A13" i="13"/>
  <c r="AZ85" i="45" l="1"/>
  <c r="AY85" i="45"/>
  <c r="AX85" i="45"/>
  <c r="AW85" i="45"/>
  <c r="AV85" i="45"/>
  <c r="AU85" i="45"/>
  <c r="AT85" i="45"/>
  <c r="AS85" i="45"/>
  <c r="AR85" i="45"/>
  <c r="AQ85" i="45"/>
  <c r="AP85" i="45"/>
  <c r="AO85" i="45"/>
  <c r="AN85" i="45"/>
  <c r="AM85" i="45"/>
  <c r="AL85" i="45"/>
  <c r="AK85" i="45"/>
  <c r="AJ85" i="45"/>
  <c r="AI85" i="45"/>
  <c r="AH85" i="45"/>
  <c r="AG85" i="45"/>
  <c r="AF85" i="45"/>
  <c r="AE85" i="45"/>
  <c r="AD85" i="45"/>
  <c r="AC85" i="45"/>
  <c r="AB85" i="45"/>
  <c r="C85" i="45"/>
  <c r="B85" i="45"/>
  <c r="AZ82" i="45"/>
  <c r="AY82" i="45"/>
  <c r="AX82" i="45"/>
  <c r="AW82" i="45"/>
  <c r="AV82" i="45"/>
  <c r="AU82" i="45"/>
  <c r="AT82" i="45"/>
  <c r="AS82" i="45"/>
  <c r="AR82" i="45"/>
  <c r="AQ82" i="45"/>
  <c r="AP82" i="45"/>
  <c r="AO82" i="45"/>
  <c r="AN82" i="45"/>
  <c r="AM82" i="45"/>
  <c r="AL82" i="45"/>
  <c r="AK82" i="45"/>
  <c r="AJ82" i="45"/>
  <c r="AI82" i="45"/>
  <c r="AH82" i="45"/>
  <c r="AG82" i="45"/>
  <c r="AF82" i="45"/>
  <c r="AE82" i="45"/>
  <c r="AD82" i="45"/>
  <c r="AC82" i="45"/>
  <c r="AB82" i="45"/>
  <c r="AA82" i="45"/>
  <c r="Z82" i="45"/>
  <c r="Y82" i="45"/>
  <c r="X82" i="45"/>
  <c r="W82" i="45"/>
  <c r="V82" i="45"/>
  <c r="U82" i="45"/>
  <c r="T82" i="45"/>
  <c r="S82" i="45"/>
  <c r="R82" i="45"/>
  <c r="Q82" i="45"/>
  <c r="P82" i="45"/>
  <c r="O82" i="45"/>
  <c r="N82" i="45"/>
  <c r="M82" i="45"/>
  <c r="L82" i="45"/>
  <c r="K82" i="45"/>
  <c r="J82" i="45"/>
  <c r="I82" i="45"/>
  <c r="H82" i="45"/>
  <c r="G82" i="45"/>
  <c r="F82" i="45"/>
  <c r="E82" i="45"/>
  <c r="D82" i="45"/>
  <c r="C82" i="45"/>
  <c r="B82" i="45"/>
  <c r="AY77" i="45"/>
  <c r="AQ77" i="45"/>
  <c r="AI77" i="45"/>
  <c r="AA77" i="45"/>
  <c r="S77" i="45"/>
  <c r="K77" i="45"/>
  <c r="C77" i="45"/>
  <c r="C76" i="45"/>
  <c r="B76" i="45"/>
  <c r="B74" i="45"/>
  <c r="E73" i="45"/>
  <c r="D73" i="45"/>
  <c r="D85" i="45" s="1"/>
  <c r="AZ69" i="45"/>
  <c r="AZ77" i="45" s="1"/>
  <c r="AY69" i="45"/>
  <c r="AX69" i="45"/>
  <c r="AX77" i="45" s="1"/>
  <c r="AW69" i="45"/>
  <c r="AW77" i="45" s="1"/>
  <c r="AV69" i="45"/>
  <c r="AV77" i="45" s="1"/>
  <c r="AU69" i="45"/>
  <c r="AU77" i="45" s="1"/>
  <c r="AT69" i="45"/>
  <c r="AT77" i="45" s="1"/>
  <c r="AS69" i="45"/>
  <c r="AS77" i="45" s="1"/>
  <c r="AR69" i="45"/>
  <c r="AR77" i="45" s="1"/>
  <c r="AQ69" i="45"/>
  <c r="AP69" i="45"/>
  <c r="AP77" i="45" s="1"/>
  <c r="AO69" i="45"/>
  <c r="AO77" i="45" s="1"/>
  <c r="AN69" i="45"/>
  <c r="AN77" i="45" s="1"/>
  <c r="AM69" i="45"/>
  <c r="AM77" i="45" s="1"/>
  <c r="AL69" i="45"/>
  <c r="AL77" i="45" s="1"/>
  <c r="AK69" i="45"/>
  <c r="AK77" i="45" s="1"/>
  <c r="AJ69" i="45"/>
  <c r="AJ77" i="45" s="1"/>
  <c r="AI69" i="45"/>
  <c r="AH69" i="45"/>
  <c r="AH77" i="45" s="1"/>
  <c r="AG69" i="45"/>
  <c r="AG77" i="45" s="1"/>
  <c r="AF69" i="45"/>
  <c r="AF77" i="45" s="1"/>
  <c r="AE69" i="45"/>
  <c r="AE77" i="45" s="1"/>
  <c r="AD69" i="45"/>
  <c r="AD77" i="45" s="1"/>
  <c r="AC69" i="45"/>
  <c r="AC77" i="45" s="1"/>
  <c r="AB69" i="45"/>
  <c r="AB77" i="45" s="1"/>
  <c r="AA69" i="45"/>
  <c r="Z69" i="45"/>
  <c r="Z77" i="45" s="1"/>
  <c r="Y69" i="45"/>
  <c r="Y77" i="45" s="1"/>
  <c r="X69" i="45"/>
  <c r="X77" i="45" s="1"/>
  <c r="W69" i="45"/>
  <c r="W77" i="45" s="1"/>
  <c r="V69" i="45"/>
  <c r="V77" i="45" s="1"/>
  <c r="U69" i="45"/>
  <c r="U77" i="45" s="1"/>
  <c r="T69" i="45"/>
  <c r="T77" i="45" s="1"/>
  <c r="S69" i="45"/>
  <c r="R69" i="45"/>
  <c r="R77" i="45" s="1"/>
  <c r="Q69" i="45"/>
  <c r="Q77" i="45" s="1"/>
  <c r="P69" i="45"/>
  <c r="P77" i="45" s="1"/>
  <c r="O69" i="45"/>
  <c r="O77" i="45" s="1"/>
  <c r="N69" i="45"/>
  <c r="N77" i="45" s="1"/>
  <c r="M69" i="45"/>
  <c r="M77" i="45" s="1"/>
  <c r="L69" i="45"/>
  <c r="L77" i="45" s="1"/>
  <c r="K69" i="45"/>
  <c r="J69" i="45"/>
  <c r="J77" i="45" s="1"/>
  <c r="I69" i="45"/>
  <c r="I77" i="45" s="1"/>
  <c r="H69" i="45"/>
  <c r="H77" i="45" s="1"/>
  <c r="G69" i="45"/>
  <c r="G77" i="45" s="1"/>
  <c r="F69" i="45"/>
  <c r="F77" i="45" s="1"/>
  <c r="E69" i="45"/>
  <c r="E77" i="45" s="1"/>
  <c r="D69" i="45"/>
  <c r="D77" i="45" s="1"/>
  <c r="C69" i="45"/>
  <c r="B69" i="45"/>
  <c r="B77" i="45" s="1"/>
  <c r="D67" i="45"/>
  <c r="D76" i="45" s="1"/>
  <c r="AZ61" i="45"/>
  <c r="AY61" i="45"/>
  <c r="AX61" i="45"/>
  <c r="AW61" i="45"/>
  <c r="AV61" i="45"/>
  <c r="AU61" i="45"/>
  <c r="AT61" i="45"/>
  <c r="AS61" i="45"/>
  <c r="AR61" i="45"/>
  <c r="AQ61" i="45"/>
  <c r="AP61" i="45"/>
  <c r="AO61" i="45"/>
  <c r="AN61" i="45"/>
  <c r="AM61" i="45"/>
  <c r="AL61" i="45"/>
  <c r="AK61" i="45"/>
  <c r="AJ61" i="45"/>
  <c r="AI61" i="45"/>
  <c r="AH61" i="45"/>
  <c r="AG61" i="45"/>
  <c r="AF61" i="45"/>
  <c r="AE61" i="45"/>
  <c r="AD61" i="45"/>
  <c r="AC61" i="45"/>
  <c r="AB61" i="45"/>
  <c r="AA61" i="45"/>
  <c r="Z61" i="45"/>
  <c r="Y61" i="45"/>
  <c r="X61" i="45"/>
  <c r="W61" i="45"/>
  <c r="V61" i="45"/>
  <c r="U61" i="45"/>
  <c r="T61" i="45"/>
  <c r="S61" i="45"/>
  <c r="R61" i="45"/>
  <c r="Q61" i="45"/>
  <c r="P61" i="45"/>
  <c r="O61" i="45"/>
  <c r="N61" i="45"/>
  <c r="M61" i="45"/>
  <c r="L61" i="45"/>
  <c r="K61" i="45"/>
  <c r="J61" i="45"/>
  <c r="I61" i="45"/>
  <c r="H61" i="45"/>
  <c r="G61" i="45"/>
  <c r="F61" i="45"/>
  <c r="E61" i="45"/>
  <c r="D61" i="45"/>
  <c r="C61" i="45"/>
  <c r="A61" i="45"/>
  <c r="AZ60" i="45"/>
  <c r="AY60" i="45"/>
  <c r="AX60" i="45"/>
  <c r="AW60" i="45"/>
  <c r="AV60" i="45"/>
  <c r="AU60" i="45"/>
  <c r="AT60" i="45"/>
  <c r="AS60" i="45"/>
  <c r="AR60" i="45"/>
  <c r="AQ60" i="45"/>
  <c r="AP60" i="45"/>
  <c r="AO60" i="45"/>
  <c r="AN60" i="45"/>
  <c r="AM60" i="45"/>
  <c r="AL60" i="45"/>
  <c r="AK60" i="45"/>
  <c r="AJ60" i="45"/>
  <c r="AI60" i="45"/>
  <c r="AH60" i="45"/>
  <c r="AG60" i="45"/>
  <c r="AF60" i="45"/>
  <c r="AE60" i="45"/>
  <c r="AD60" i="45"/>
  <c r="AC60" i="45"/>
  <c r="AB60" i="45"/>
  <c r="AA60" i="45"/>
  <c r="Z60" i="45"/>
  <c r="Y60" i="45"/>
  <c r="X60" i="45"/>
  <c r="W60" i="45"/>
  <c r="V60" i="45"/>
  <c r="U60" i="45"/>
  <c r="T60" i="45"/>
  <c r="S60" i="45"/>
  <c r="R60" i="45"/>
  <c r="Q60" i="45"/>
  <c r="P60" i="45"/>
  <c r="O60" i="45"/>
  <c r="N60" i="45"/>
  <c r="M60" i="45"/>
  <c r="L60" i="45"/>
  <c r="K60" i="45"/>
  <c r="J60" i="45"/>
  <c r="I60" i="45"/>
  <c r="H60" i="45"/>
  <c r="G60" i="45"/>
  <c r="F60" i="45"/>
  <c r="E60" i="45"/>
  <c r="D60" i="45"/>
  <c r="C60" i="45"/>
  <c r="B60" i="45"/>
  <c r="AY58" i="45"/>
  <c r="AV58" i="45"/>
  <c r="AU58" i="45"/>
  <c r="AQ58" i="45"/>
  <c r="AN58" i="45"/>
  <c r="AN80" i="45" s="1"/>
  <c r="AM58" i="45"/>
  <c r="AM80" i="45" s="1"/>
  <c r="AI58" i="45"/>
  <c r="AF58" i="45"/>
  <c r="AE58" i="45"/>
  <c r="AA58" i="45"/>
  <c r="X58" i="45"/>
  <c r="X80" i="45" s="1"/>
  <c r="W58" i="45"/>
  <c r="S58" i="45"/>
  <c r="P58" i="45"/>
  <c r="O58" i="45"/>
  <c r="K58" i="45"/>
  <c r="H58" i="45"/>
  <c r="H80" i="45" s="1"/>
  <c r="G58" i="45"/>
  <c r="C58" i="45"/>
  <c r="C57" i="45"/>
  <c r="B57" i="45"/>
  <c r="B51" i="45"/>
  <c r="AZ44" i="45"/>
  <c r="AZ58" i="45" s="1"/>
  <c r="AY44" i="45"/>
  <c r="AX44" i="45"/>
  <c r="AX58" i="45" s="1"/>
  <c r="AW44" i="45"/>
  <c r="AW58" i="45" s="1"/>
  <c r="AV44" i="45"/>
  <c r="AU44" i="45"/>
  <c r="AT44" i="45"/>
  <c r="AT58" i="45" s="1"/>
  <c r="AS44" i="45"/>
  <c r="AS58" i="45" s="1"/>
  <c r="AR44" i="45"/>
  <c r="AR58" i="45" s="1"/>
  <c r="AQ44" i="45"/>
  <c r="AP44" i="45"/>
  <c r="AP58" i="45" s="1"/>
  <c r="AO44" i="45"/>
  <c r="AO58" i="45" s="1"/>
  <c r="AN44" i="45"/>
  <c r="AM44" i="45"/>
  <c r="AL44" i="45"/>
  <c r="AL58" i="45" s="1"/>
  <c r="AK44" i="45"/>
  <c r="AK58" i="45" s="1"/>
  <c r="AJ44" i="45"/>
  <c r="AJ58" i="45" s="1"/>
  <c r="AI44" i="45"/>
  <c r="AH44" i="45"/>
  <c r="AH58" i="45" s="1"/>
  <c r="AG44" i="45"/>
  <c r="AG58" i="45" s="1"/>
  <c r="AF44" i="45"/>
  <c r="AE44" i="45"/>
  <c r="AD44" i="45"/>
  <c r="AD58" i="45" s="1"/>
  <c r="AC44" i="45"/>
  <c r="AC58" i="45" s="1"/>
  <c r="AB44" i="45"/>
  <c r="AB58" i="45" s="1"/>
  <c r="AA44" i="45"/>
  <c r="Z44" i="45"/>
  <c r="Z58" i="45" s="1"/>
  <c r="Y44" i="45"/>
  <c r="Y58" i="45" s="1"/>
  <c r="X44" i="45"/>
  <c r="W44" i="45"/>
  <c r="V44" i="45"/>
  <c r="V58" i="45" s="1"/>
  <c r="U44" i="45"/>
  <c r="U58" i="45" s="1"/>
  <c r="T44" i="45"/>
  <c r="T58" i="45" s="1"/>
  <c r="S44" i="45"/>
  <c r="R44" i="45"/>
  <c r="R58" i="45" s="1"/>
  <c r="R80" i="45" s="1"/>
  <c r="Q44" i="45"/>
  <c r="Q58" i="45" s="1"/>
  <c r="P44" i="45"/>
  <c r="O44" i="45"/>
  <c r="N44" i="45"/>
  <c r="N58" i="45" s="1"/>
  <c r="M44" i="45"/>
  <c r="M58" i="45" s="1"/>
  <c r="L44" i="45"/>
  <c r="L58" i="45" s="1"/>
  <c r="K44" i="45"/>
  <c r="J44" i="45"/>
  <c r="J58" i="45" s="1"/>
  <c r="I44" i="45"/>
  <c r="I58" i="45" s="1"/>
  <c r="H44" i="45"/>
  <c r="G44" i="45"/>
  <c r="F44" i="45"/>
  <c r="F58" i="45" s="1"/>
  <c r="E44" i="45"/>
  <c r="E58" i="45" s="1"/>
  <c r="D44" i="45"/>
  <c r="D58" i="45" s="1"/>
  <c r="C44" i="45"/>
  <c r="B44" i="45"/>
  <c r="B58" i="45" s="1"/>
  <c r="C43" i="45"/>
  <c r="C63" i="45" s="1"/>
  <c r="B43" i="45"/>
  <c r="B63" i="45" s="1"/>
  <c r="B59" i="45" s="1"/>
  <c r="C41" i="45"/>
  <c r="B40" i="45"/>
  <c r="B39" i="45"/>
  <c r="B26" i="45"/>
  <c r="B23" i="45"/>
  <c r="A13" i="45"/>
  <c r="A10" i="45"/>
  <c r="A7" i="45"/>
  <c r="A4" i="45"/>
  <c r="D80" i="45" l="1"/>
  <c r="L80" i="45"/>
  <c r="T80" i="45"/>
  <c r="AB80" i="45"/>
  <c r="AJ80" i="45"/>
  <c r="AR80" i="45"/>
  <c r="AZ80" i="45"/>
  <c r="C80" i="45"/>
  <c r="K80" i="45"/>
  <c r="S80" i="45"/>
  <c r="AI80" i="45"/>
  <c r="AQ80" i="45"/>
  <c r="AY80" i="45"/>
  <c r="C59" i="45"/>
  <c r="C64" i="45"/>
  <c r="AA80" i="45"/>
  <c r="D43" i="45"/>
  <c r="E80" i="45"/>
  <c r="I80" i="45"/>
  <c r="M80" i="45"/>
  <c r="Q80" i="45"/>
  <c r="U80" i="45"/>
  <c r="Y80" i="45"/>
  <c r="AC80" i="45"/>
  <c r="AG80" i="45"/>
  <c r="AK80" i="45"/>
  <c r="AO80" i="45"/>
  <c r="AS80" i="45"/>
  <c r="AW80" i="45"/>
  <c r="C66" i="45"/>
  <c r="C68" i="45" s="1"/>
  <c r="E85" i="45"/>
  <c r="F73" i="45"/>
  <c r="P80" i="45"/>
  <c r="AF80" i="45"/>
  <c r="C74" i="45"/>
  <c r="C51" i="45"/>
  <c r="D41" i="45"/>
  <c r="B29" i="45"/>
  <c r="B79" i="45"/>
  <c r="C79" i="45" s="1"/>
  <c r="B80" i="45"/>
  <c r="B66" i="45"/>
  <c r="B68" i="45" s="1"/>
  <c r="J80" i="45"/>
  <c r="N80" i="45"/>
  <c r="V80" i="45"/>
  <c r="Z80" i="45"/>
  <c r="AD80" i="45"/>
  <c r="AH80" i="45"/>
  <c r="AL80" i="45"/>
  <c r="AP80" i="45"/>
  <c r="AT80" i="45"/>
  <c r="AX80" i="45"/>
  <c r="G80" i="45"/>
  <c r="O80" i="45"/>
  <c r="W80" i="45"/>
  <c r="AE80" i="45"/>
  <c r="AU80" i="45"/>
  <c r="F80" i="45"/>
  <c r="AV80" i="45"/>
  <c r="E67" i="45"/>
  <c r="E65" i="45" s="1"/>
  <c r="D65" i="45"/>
  <c r="E76" i="45" l="1"/>
  <c r="C75" i="45"/>
  <c r="C70" i="45"/>
  <c r="F67" i="45"/>
  <c r="D74" i="45"/>
  <c r="D51" i="45"/>
  <c r="E41" i="45"/>
  <c r="D57" i="45"/>
  <c r="B75" i="45"/>
  <c r="B70" i="45"/>
  <c r="F85" i="45"/>
  <c r="G73" i="45"/>
  <c r="D63" i="45"/>
  <c r="D64" i="45"/>
  <c r="E43" i="45"/>
  <c r="B71" i="45" l="1"/>
  <c r="E74" i="45"/>
  <c r="E57" i="45"/>
  <c r="E51" i="45"/>
  <c r="F41" i="45"/>
  <c r="C71" i="45"/>
  <c r="C72" i="45"/>
  <c r="E64" i="45"/>
  <c r="F43" i="45"/>
  <c r="E63" i="45"/>
  <c r="E59" i="45" s="1"/>
  <c r="E66" i="45" s="1"/>
  <c r="E68" i="45" s="1"/>
  <c r="F76" i="45"/>
  <c r="G85" i="45"/>
  <c r="H73" i="45"/>
  <c r="F65" i="45"/>
  <c r="D59" i="45"/>
  <c r="D66" i="45" s="1"/>
  <c r="D68" i="45" s="1"/>
  <c r="D79" i="45"/>
  <c r="E79" i="45"/>
  <c r="G67" i="45"/>
  <c r="G65" i="45" s="1"/>
  <c r="D70" i="45" l="1"/>
  <c r="D75" i="45"/>
  <c r="H85" i="45"/>
  <c r="I73" i="45"/>
  <c r="E75" i="45"/>
  <c r="E70" i="45"/>
  <c r="G76" i="45"/>
  <c r="H67" i="45"/>
  <c r="F64" i="45"/>
  <c r="F63" i="45"/>
  <c r="G43" i="45"/>
  <c r="F74" i="45"/>
  <c r="F51" i="45"/>
  <c r="F57" i="45"/>
  <c r="G41" i="45"/>
  <c r="B78" i="45"/>
  <c r="B83" i="45" s="1"/>
  <c r="C78" i="45"/>
  <c r="C83" i="45" s="1"/>
  <c r="C86" i="45" s="1"/>
  <c r="B72" i="45"/>
  <c r="I67" i="45" l="1"/>
  <c r="I76" i="45" s="1"/>
  <c r="J67" i="45"/>
  <c r="J76" i="45" s="1"/>
  <c r="G51" i="45"/>
  <c r="H41" i="45"/>
  <c r="G57" i="45"/>
  <c r="G74" i="45"/>
  <c r="G63" i="45"/>
  <c r="H43" i="45"/>
  <c r="G64" i="45"/>
  <c r="G79" i="45" s="1"/>
  <c r="I85" i="45"/>
  <c r="J73" i="45"/>
  <c r="F59" i="45"/>
  <c r="F66" i="45" s="1"/>
  <c r="F68" i="45" s="1"/>
  <c r="F79" i="45"/>
  <c r="H76" i="45"/>
  <c r="K67" i="45"/>
  <c r="E71" i="45"/>
  <c r="E72" i="45" s="1"/>
  <c r="B88" i="45"/>
  <c r="C84" i="45"/>
  <c r="C88" i="45"/>
  <c r="B84" i="45"/>
  <c r="B89" i="45" s="1"/>
  <c r="B86" i="45"/>
  <c r="J65" i="45"/>
  <c r="H65" i="45"/>
  <c r="D71" i="45"/>
  <c r="I65" i="45" l="1"/>
  <c r="D78" i="45"/>
  <c r="D83" i="45" s="1"/>
  <c r="J85" i="45"/>
  <c r="K73" i="45"/>
  <c r="C87" i="45"/>
  <c r="C90" i="45" s="1"/>
  <c r="B87" i="45"/>
  <c r="B90" i="45" s="1"/>
  <c r="K76" i="45"/>
  <c r="F75" i="45"/>
  <c r="F70" i="45"/>
  <c r="K65" i="45"/>
  <c r="L67" i="45"/>
  <c r="H63" i="45"/>
  <c r="I43" i="45"/>
  <c r="H64" i="45"/>
  <c r="H51" i="45"/>
  <c r="I41" i="45"/>
  <c r="H57" i="45"/>
  <c r="H74" i="45"/>
  <c r="D72" i="45"/>
  <c r="C89" i="45"/>
  <c r="G59" i="45"/>
  <c r="G66" i="45" s="1"/>
  <c r="G68" i="45" s="1"/>
  <c r="E78" i="45" l="1"/>
  <c r="E83" i="45" s="1"/>
  <c r="E86" i="45" s="1"/>
  <c r="I74" i="45"/>
  <c r="I57" i="45"/>
  <c r="J41" i="45"/>
  <c r="I51" i="45"/>
  <c r="H59" i="45"/>
  <c r="H66" i="45" s="1"/>
  <c r="H68" i="45" s="1"/>
  <c r="I79" i="45"/>
  <c r="H79" i="45"/>
  <c r="L76" i="45"/>
  <c r="M67" i="45"/>
  <c r="L73" i="45"/>
  <c r="K85" i="45"/>
  <c r="G75" i="45"/>
  <c r="G70" i="45"/>
  <c r="L65" i="45"/>
  <c r="F71" i="45"/>
  <c r="J43" i="45"/>
  <c r="I64" i="45"/>
  <c r="I63" i="45"/>
  <c r="D86" i="45"/>
  <c r="E88" i="45"/>
  <c r="E84" i="45"/>
  <c r="D84" i="45"/>
  <c r="D89" i="45" s="1"/>
  <c r="D88" i="45"/>
  <c r="J64" i="45" l="1"/>
  <c r="J63" i="45"/>
  <c r="K43" i="45"/>
  <c r="F78" i="45"/>
  <c r="F83" i="45" s="1"/>
  <c r="J74" i="45"/>
  <c r="J57" i="45"/>
  <c r="K41" i="45"/>
  <c r="J51" i="45"/>
  <c r="E89" i="45"/>
  <c r="I59" i="45"/>
  <c r="I66" i="45" s="1"/>
  <c r="I68" i="45" s="1"/>
  <c r="G71" i="45"/>
  <c r="M76" i="45"/>
  <c r="N67" i="45"/>
  <c r="M65" i="45"/>
  <c r="E87" i="45"/>
  <c r="D87" i="45"/>
  <c r="D90" i="45" s="1"/>
  <c r="F72" i="45"/>
  <c r="L85" i="45"/>
  <c r="M73" i="45"/>
  <c r="H75" i="45"/>
  <c r="H70" i="45"/>
  <c r="E90" i="45" l="1"/>
  <c r="N76" i="45"/>
  <c r="O67" i="45"/>
  <c r="F86" i="45"/>
  <c r="F88" i="45"/>
  <c r="F84" i="45"/>
  <c r="F89" i="45" s="1"/>
  <c r="H71" i="45"/>
  <c r="K64" i="45"/>
  <c r="K63" i="45"/>
  <c r="K59" i="45" s="1"/>
  <c r="K66" i="45" s="1"/>
  <c r="K68" i="45" s="1"/>
  <c r="L43" i="45"/>
  <c r="N65" i="45"/>
  <c r="K74" i="45"/>
  <c r="K51" i="45"/>
  <c r="L41" i="45"/>
  <c r="K57" i="45"/>
  <c r="G78" i="45"/>
  <c r="G83" i="45" s="1"/>
  <c r="G86" i="45" s="1"/>
  <c r="J59" i="45"/>
  <c r="J66" i="45" s="1"/>
  <c r="J68" i="45" s="1"/>
  <c r="M85" i="45"/>
  <c r="N73" i="45"/>
  <c r="G72" i="45"/>
  <c r="I75" i="45"/>
  <c r="I70" i="45"/>
  <c r="J79" i="45"/>
  <c r="J75" i="45" l="1"/>
  <c r="J70" i="45"/>
  <c r="K75" i="45"/>
  <c r="K70" i="45"/>
  <c r="G84" i="45"/>
  <c r="G89" i="45" s="1"/>
  <c r="O76" i="45"/>
  <c r="O65" i="45"/>
  <c r="P67" i="45"/>
  <c r="I72" i="45"/>
  <c r="I71" i="45"/>
  <c r="H78" i="45"/>
  <c r="H83" i="45" s="1"/>
  <c r="H86" i="45" s="1"/>
  <c r="H87" i="45" s="1"/>
  <c r="K79" i="45"/>
  <c r="G88" i="45"/>
  <c r="F87" i="45"/>
  <c r="F90" i="45" s="1"/>
  <c r="G87" i="45"/>
  <c r="G90" i="45" s="1"/>
  <c r="L51" i="45"/>
  <c r="M41" i="45"/>
  <c r="L74" i="45"/>
  <c r="L57" i="45"/>
  <c r="H72" i="45"/>
  <c r="N85" i="45"/>
  <c r="O73" i="45"/>
  <c r="H88" i="45"/>
  <c r="L63" i="45"/>
  <c r="L59" i="45" s="1"/>
  <c r="L66" i="45" s="1"/>
  <c r="L68" i="45" s="1"/>
  <c r="M43" i="45"/>
  <c r="L64" i="45"/>
  <c r="H84" i="45" l="1"/>
  <c r="H89" i="45" s="1"/>
  <c r="L70" i="45"/>
  <c r="L75" i="45"/>
  <c r="P76" i="45"/>
  <c r="Q67" i="45"/>
  <c r="P65" i="45"/>
  <c r="J71" i="45"/>
  <c r="J72" i="45" s="1"/>
  <c r="L79" i="45"/>
  <c r="O85" i="45"/>
  <c r="P73" i="45"/>
  <c r="H90" i="45"/>
  <c r="M63" i="45"/>
  <c r="M59" i="45" s="1"/>
  <c r="M66" i="45" s="1"/>
  <c r="M68" i="45" s="1"/>
  <c r="N43" i="45"/>
  <c r="M64" i="45"/>
  <c r="M74" i="45"/>
  <c r="M57" i="45"/>
  <c r="M51" i="45"/>
  <c r="N41" i="45"/>
  <c r="I78" i="45"/>
  <c r="I83" i="45" s="1"/>
  <c r="K71" i="45"/>
  <c r="K72" i="45" s="1"/>
  <c r="I86" i="45" l="1"/>
  <c r="I84" i="45"/>
  <c r="I89" i="45" s="1"/>
  <c r="I88" i="45"/>
  <c r="M70" i="45"/>
  <c r="M75" i="45"/>
  <c r="L71" i="45"/>
  <c r="L72" i="45" s="1"/>
  <c r="J78" i="45"/>
  <c r="N74" i="45"/>
  <c r="N51" i="45"/>
  <c r="N57" i="45"/>
  <c r="O41" i="45"/>
  <c r="M79" i="45"/>
  <c r="P85" i="45"/>
  <c r="Q73" i="45"/>
  <c r="Q76" i="45"/>
  <c r="Q65" i="45"/>
  <c r="R67" i="45"/>
  <c r="N64" i="45"/>
  <c r="O43" i="45"/>
  <c r="N63" i="45"/>
  <c r="N59" i="45" s="1"/>
  <c r="N66" i="45" s="1"/>
  <c r="N68" i="45" s="1"/>
  <c r="R76" i="45" l="1"/>
  <c r="R65" i="45"/>
  <c r="S67" i="45"/>
  <c r="N75" i="45"/>
  <c r="N70" i="45"/>
  <c r="O64" i="45"/>
  <c r="O79" i="45" s="1"/>
  <c r="O63" i="45"/>
  <c r="P43" i="45"/>
  <c r="O74" i="45"/>
  <c r="O51" i="45"/>
  <c r="P41" i="45"/>
  <c r="O57" i="45"/>
  <c r="J83" i="45"/>
  <c r="K78" i="45"/>
  <c r="K83" i="45" s="1"/>
  <c r="N79" i="45"/>
  <c r="Q85" i="45"/>
  <c r="R73" i="45"/>
  <c r="M71" i="45"/>
  <c r="I87" i="45"/>
  <c r="I90" i="45" s="1"/>
  <c r="R85" i="45" l="1"/>
  <c r="S73" i="45"/>
  <c r="K86" i="45"/>
  <c r="K84" i="45"/>
  <c r="K88" i="45"/>
  <c r="L78" i="45"/>
  <c r="L83" i="45" s="1"/>
  <c r="J86" i="45"/>
  <c r="J88" i="45"/>
  <c r="J84" i="45"/>
  <c r="J89" i="45" s="1"/>
  <c r="N71" i="45"/>
  <c r="P63" i="45"/>
  <c r="P64" i="45"/>
  <c r="P79" i="45" s="1"/>
  <c r="Q43" i="45"/>
  <c r="M72" i="45"/>
  <c r="P51" i="45"/>
  <c r="Q41" i="45"/>
  <c r="P57" i="45"/>
  <c r="P74" i="45"/>
  <c r="O59" i="45"/>
  <c r="O66" i="45" s="1"/>
  <c r="O68" i="45" s="1"/>
  <c r="S76" i="45"/>
  <c r="T67" i="45"/>
  <c r="S65" i="45"/>
  <c r="O75" i="45" l="1"/>
  <c r="O70" i="45"/>
  <c r="L86" i="45"/>
  <c r="L84" i="45"/>
  <c r="L89" i="45" s="1"/>
  <c r="L88" i="45"/>
  <c r="T73" i="45"/>
  <c r="S85" i="45"/>
  <c r="P59" i="45"/>
  <c r="P66" i="45" s="1"/>
  <c r="P68" i="45" s="1"/>
  <c r="T76" i="45"/>
  <c r="U67" i="45"/>
  <c r="T65" i="45"/>
  <c r="M78" i="45"/>
  <c r="M83" i="45" s="1"/>
  <c r="K89" i="45"/>
  <c r="Q74" i="45"/>
  <c r="Q57" i="45"/>
  <c r="R41" i="45"/>
  <c r="Q51" i="45"/>
  <c r="R43" i="45"/>
  <c r="Q63" i="45"/>
  <c r="Q64" i="45"/>
  <c r="Q79" i="45" s="1"/>
  <c r="N72" i="45"/>
  <c r="J87" i="45"/>
  <c r="J90" i="45" s="1"/>
  <c r="L87" i="45"/>
  <c r="K87" i="45"/>
  <c r="K90" i="45" s="1"/>
  <c r="M86" i="45" l="1"/>
  <c r="M87" i="45" s="1"/>
  <c r="M88" i="45"/>
  <c r="M84" i="45"/>
  <c r="M89" i="45" s="1"/>
  <c r="L90" i="45"/>
  <c r="Q59" i="45"/>
  <c r="Q66" i="45" s="1"/>
  <c r="Q68" i="45" s="1"/>
  <c r="R64" i="45"/>
  <c r="R63" i="45"/>
  <c r="R59" i="45" s="1"/>
  <c r="R66" i="45" s="1"/>
  <c r="R68" i="45" s="1"/>
  <c r="S43" i="45"/>
  <c r="U76" i="45"/>
  <c r="U65" i="45"/>
  <c r="V67" i="45"/>
  <c r="T85" i="45"/>
  <c r="U73" i="45"/>
  <c r="N78" i="45"/>
  <c r="N83" i="45" s="1"/>
  <c r="P75" i="45"/>
  <c r="P70" i="45"/>
  <c r="O71" i="45"/>
  <c r="O72" i="45"/>
  <c r="R74" i="45"/>
  <c r="R57" i="45"/>
  <c r="S41" i="45"/>
  <c r="R51" i="45"/>
  <c r="R75" i="45" l="1"/>
  <c r="R70" i="45"/>
  <c r="N86" i="45"/>
  <c r="N87" i="45" s="1"/>
  <c r="N90" i="45" s="1"/>
  <c r="N84" i="45"/>
  <c r="N89" i="45" s="1"/>
  <c r="N88" i="45"/>
  <c r="P71" i="45"/>
  <c r="P72" i="45"/>
  <c r="S64" i="45"/>
  <c r="T43" i="45"/>
  <c r="S63" i="45"/>
  <c r="V76" i="45"/>
  <c r="V65" i="45"/>
  <c r="W67" i="45"/>
  <c r="R79" i="45"/>
  <c r="S74" i="45"/>
  <c r="S51" i="45"/>
  <c r="T41" i="45"/>
  <c r="S57" i="45"/>
  <c r="O78" i="45"/>
  <c r="O83" i="45" s="1"/>
  <c r="U85" i="45"/>
  <c r="V73" i="45"/>
  <c r="Q75" i="45"/>
  <c r="Q70" i="45"/>
  <c r="F24" i="45"/>
  <c r="F25" i="45" s="1"/>
  <c r="M90" i="45"/>
  <c r="O86" i="45" l="1"/>
  <c r="O87" i="45" s="1"/>
  <c r="O90" i="45" s="1"/>
  <c r="O88" i="45"/>
  <c r="O84" i="45"/>
  <c r="O89" i="45" s="1"/>
  <c r="S79" i="45"/>
  <c r="Q71" i="45"/>
  <c r="V85" i="45"/>
  <c r="W73" i="45"/>
  <c r="T51" i="45"/>
  <c r="U41" i="45"/>
  <c r="T57" i="45"/>
  <c r="T74" i="45"/>
  <c r="S59" i="45"/>
  <c r="S66" i="45" s="1"/>
  <c r="S68" i="45" s="1"/>
  <c r="P78" i="45"/>
  <c r="P83" i="45" s="1"/>
  <c r="R71" i="45"/>
  <c r="R72" i="45" s="1"/>
  <c r="W76" i="45"/>
  <c r="X67" i="45"/>
  <c r="W65" i="45"/>
  <c r="T63" i="45"/>
  <c r="T64" i="45"/>
  <c r="T79" i="45" s="1"/>
  <c r="U43" i="45"/>
  <c r="U64" i="45" l="1"/>
  <c r="V43" i="45"/>
  <c r="U63" i="45"/>
  <c r="U59" i="45" s="1"/>
  <c r="U66" i="45" s="1"/>
  <c r="U68" i="45" s="1"/>
  <c r="P86" i="45"/>
  <c r="P87" i="45" s="1"/>
  <c r="P90" i="45" s="1"/>
  <c r="P88" i="45"/>
  <c r="P84" i="45"/>
  <c r="P89" i="45" s="1"/>
  <c r="U74" i="45"/>
  <c r="U57" i="45"/>
  <c r="U51" i="45"/>
  <c r="V41" i="45"/>
  <c r="X76" i="45"/>
  <c r="Y67" i="45"/>
  <c r="X65" i="45"/>
  <c r="S75" i="45"/>
  <c r="S70" i="45"/>
  <c r="Q78" i="45"/>
  <c r="Q83" i="45" s="1"/>
  <c r="T59" i="45"/>
  <c r="T66" i="45" s="1"/>
  <c r="T68" i="45" s="1"/>
  <c r="X73" i="45"/>
  <c r="W85" i="45"/>
  <c r="Q72" i="45"/>
  <c r="T75" i="45" l="1"/>
  <c r="T70" i="45"/>
  <c r="Q86" i="45"/>
  <c r="Q87" i="45" s="1"/>
  <c r="Q90" i="45" s="1"/>
  <c r="Q88" i="45"/>
  <c r="Q84" i="45"/>
  <c r="Q89" i="45" s="1"/>
  <c r="Y76" i="45"/>
  <c r="Y65" i="45"/>
  <c r="Z67" i="45"/>
  <c r="X85" i="45"/>
  <c r="Y73" i="45"/>
  <c r="S71" i="45"/>
  <c r="S72" i="45"/>
  <c r="U70" i="45"/>
  <c r="U75" i="45"/>
  <c r="R78" i="45"/>
  <c r="R83" i="45" s="1"/>
  <c r="V74" i="45"/>
  <c r="V51" i="45"/>
  <c r="V57" i="45"/>
  <c r="W41" i="45"/>
  <c r="V64" i="45"/>
  <c r="V63" i="45"/>
  <c r="V59" i="45" s="1"/>
  <c r="V66" i="45" s="1"/>
  <c r="V68" i="45" s="1"/>
  <c r="W43" i="45"/>
  <c r="U79" i="45"/>
  <c r="W74" i="45" l="1"/>
  <c r="W51" i="45"/>
  <c r="X41" i="45"/>
  <c r="W57" i="45"/>
  <c r="Z76" i="45"/>
  <c r="AA67" i="45"/>
  <c r="Z65" i="45"/>
  <c r="W63" i="45"/>
  <c r="W59" i="45" s="1"/>
  <c r="W66" i="45" s="1"/>
  <c r="W68" i="45" s="1"/>
  <c r="X43" i="45"/>
  <c r="W64" i="45"/>
  <c r="R86" i="45"/>
  <c r="R87" i="45" s="1"/>
  <c r="R90" i="45" s="1"/>
  <c r="R84" i="45"/>
  <c r="R89" i="45" s="1"/>
  <c r="R88" i="45"/>
  <c r="S78" i="45"/>
  <c r="S83" i="45" s="1"/>
  <c r="V75" i="45"/>
  <c r="V70" i="45"/>
  <c r="Y85" i="45"/>
  <c r="Z73" i="45"/>
  <c r="T71" i="45"/>
  <c r="T78" i="45" s="1"/>
  <c r="T83" i="45" s="1"/>
  <c r="V79" i="45"/>
  <c r="U71" i="45"/>
  <c r="U72" i="45" s="1"/>
  <c r="T72" i="45" l="1"/>
  <c r="V71" i="45"/>
  <c r="V72" i="45" s="1"/>
  <c r="W75" i="45"/>
  <c r="W70" i="45"/>
  <c r="Z85" i="45"/>
  <c r="AA73" i="45"/>
  <c r="AA85" i="45" s="1"/>
  <c r="X74" i="45"/>
  <c r="X51" i="45"/>
  <c r="Y41" i="45"/>
  <c r="X57" i="45"/>
  <c r="T86" i="45"/>
  <c r="T88" i="45"/>
  <c r="T84" i="45"/>
  <c r="U78" i="45"/>
  <c r="U83" i="45" s="1"/>
  <c r="S86" i="45"/>
  <c r="S87" i="45" s="1"/>
  <c r="S90" i="45" s="1"/>
  <c r="S84" i="45"/>
  <c r="S89" i="45" s="1"/>
  <c r="S88" i="45"/>
  <c r="W79" i="45"/>
  <c r="AA76" i="45"/>
  <c r="AB67" i="45"/>
  <c r="AA65" i="45"/>
  <c r="X63" i="45"/>
  <c r="Y43" i="45"/>
  <c r="X64" i="45"/>
  <c r="X79" i="45" s="1"/>
  <c r="AB76" i="45" l="1"/>
  <c r="AC67" i="45"/>
  <c r="AB65" i="45"/>
  <c r="Z43" i="45"/>
  <c r="Y64" i="45"/>
  <c r="Y63" i="45"/>
  <c r="Y59" i="45" s="1"/>
  <c r="Y66" i="45" s="1"/>
  <c r="Y68" i="45" s="1"/>
  <c r="T87" i="45"/>
  <c r="T90" i="45" s="1"/>
  <c r="W71" i="45"/>
  <c r="X59" i="45"/>
  <c r="X66" i="45" s="1"/>
  <c r="X68" i="45" s="1"/>
  <c r="U86" i="45"/>
  <c r="U87" i="45" s="1"/>
  <c r="U84" i="45"/>
  <c r="U89" i="45" s="1"/>
  <c r="U88" i="45"/>
  <c r="T89" i="45"/>
  <c r="Y74" i="45"/>
  <c r="Y57" i="45"/>
  <c r="Z41" i="45"/>
  <c r="Y51" i="45"/>
  <c r="V78" i="45"/>
  <c r="V83" i="45" s="1"/>
  <c r="U90" i="45" l="1"/>
  <c r="Z74" i="45"/>
  <c r="Z57" i="45"/>
  <c r="AA41" i="45"/>
  <c r="Z51" i="45"/>
  <c r="X75" i="45"/>
  <c r="X70" i="45"/>
  <c r="Y70" i="45"/>
  <c r="Y75" i="45"/>
  <c r="AC76" i="45"/>
  <c r="AC65" i="45"/>
  <c r="AD67" i="45"/>
  <c r="V86" i="45"/>
  <c r="V87" i="45" s="1"/>
  <c r="V90" i="45" s="1"/>
  <c r="V88" i="45"/>
  <c r="V84" i="45"/>
  <c r="V89" i="45" s="1"/>
  <c r="W78" i="45"/>
  <c r="W83" i="45" s="1"/>
  <c r="Z64" i="45"/>
  <c r="Z63" i="45"/>
  <c r="AA43" i="45"/>
  <c r="W72" i="45"/>
  <c r="Y79" i="45"/>
  <c r="W86" i="45" l="1"/>
  <c r="W87" i="45" s="1"/>
  <c r="W90" i="45" s="1"/>
  <c r="W88" i="45"/>
  <c r="W84" i="45"/>
  <c r="W89" i="45" s="1"/>
  <c r="AD76" i="45"/>
  <c r="AE67" i="45"/>
  <c r="AD65" i="45"/>
  <c r="Y71" i="45"/>
  <c r="AA74" i="45"/>
  <c r="AA51" i="45"/>
  <c r="AB41" i="45"/>
  <c r="AA57" i="45"/>
  <c r="AA64" i="45"/>
  <c r="AA63" i="45"/>
  <c r="AA59" i="45" s="1"/>
  <c r="AA66" i="45" s="1"/>
  <c r="AA68" i="45" s="1"/>
  <c r="AB43" i="45"/>
  <c r="X71" i="45"/>
  <c r="X78" i="45" s="1"/>
  <c r="X83" i="45" s="1"/>
  <c r="Z79" i="45"/>
  <c r="Z59" i="45"/>
  <c r="Z66" i="45" s="1"/>
  <c r="Z68" i="45" s="1"/>
  <c r="X86" i="45" l="1"/>
  <c r="X87" i="45" s="1"/>
  <c r="X90" i="45" s="1"/>
  <c r="X88" i="45"/>
  <c r="X84" i="45"/>
  <c r="X89" i="45" s="1"/>
  <c r="Z75" i="45"/>
  <c r="Z70" i="45"/>
  <c r="Y78" i="45"/>
  <c r="Y83" i="45" s="1"/>
  <c r="AB63" i="45"/>
  <c r="AB59" i="45" s="1"/>
  <c r="AB66" i="45" s="1"/>
  <c r="AB68" i="45" s="1"/>
  <c r="AC43" i="45"/>
  <c r="AB64" i="45"/>
  <c r="AB51" i="45"/>
  <c r="AC41" i="45"/>
  <c r="AB57" i="45"/>
  <c r="AB74" i="45"/>
  <c r="Y72" i="45"/>
  <c r="AA75" i="45"/>
  <c r="AA70" i="45"/>
  <c r="X72" i="45"/>
  <c r="AA79" i="45"/>
  <c r="AE76" i="45"/>
  <c r="AF67" i="45"/>
  <c r="AE65" i="45"/>
  <c r="AF76" i="45" l="1"/>
  <c r="AG67" i="45"/>
  <c r="AF65" i="45"/>
  <c r="AA71" i="45"/>
  <c r="AC63" i="45"/>
  <c r="AD43" i="45"/>
  <c r="AC64" i="45"/>
  <c r="AC74" i="45"/>
  <c r="AC57" i="45"/>
  <c r="AC51" i="45"/>
  <c r="AD41" i="45"/>
  <c r="AB75" i="45"/>
  <c r="AB70" i="45"/>
  <c r="Y86" i="45"/>
  <c r="Y87" i="45" s="1"/>
  <c r="Y90" i="45" s="1"/>
  <c r="Y84" i="45"/>
  <c r="Y89" i="45" s="1"/>
  <c r="Y88" i="45"/>
  <c r="AB79" i="45"/>
  <c r="Z71" i="45"/>
  <c r="Z78" i="45" s="1"/>
  <c r="Z83" i="45" s="1"/>
  <c r="Z86" i="45" l="1"/>
  <c r="Z87" i="45" s="1"/>
  <c r="Z90" i="45" s="1"/>
  <c r="Z84" i="45"/>
  <c r="Z89" i="45" s="1"/>
  <c r="Z88" i="45"/>
  <c r="AC79" i="45"/>
  <c r="AA78" i="45"/>
  <c r="AA83" i="45" s="1"/>
  <c r="AD64" i="45"/>
  <c r="AD79" i="45" s="1"/>
  <c r="AE43" i="45"/>
  <c r="AD63" i="45"/>
  <c r="AB71" i="45"/>
  <c r="AB78" i="45" s="1"/>
  <c r="AB83" i="45" s="1"/>
  <c r="AC59" i="45"/>
  <c r="AC66" i="45" s="1"/>
  <c r="AC68" i="45" s="1"/>
  <c r="AG76" i="45"/>
  <c r="AG65" i="45"/>
  <c r="AH67" i="45"/>
  <c r="AD74" i="45"/>
  <c r="AD51" i="45"/>
  <c r="AD57" i="45"/>
  <c r="AE41" i="45"/>
  <c r="Z72" i="45"/>
  <c r="AA72" i="45"/>
  <c r="AB72" i="45" l="1"/>
  <c r="AB86" i="45"/>
  <c r="AB88" i="45"/>
  <c r="AB84" i="45"/>
  <c r="AE51" i="45"/>
  <c r="AF41" i="45"/>
  <c r="AE57" i="45"/>
  <c r="AE74" i="45"/>
  <c r="AC75" i="45"/>
  <c r="AC70" i="45"/>
  <c r="AE64" i="45"/>
  <c r="AE79" i="45" s="1"/>
  <c r="AF43" i="45"/>
  <c r="AE63" i="45"/>
  <c r="AE59" i="45" s="1"/>
  <c r="AE66" i="45" s="1"/>
  <c r="AE68" i="45" s="1"/>
  <c r="AH76" i="45"/>
  <c r="AH65" i="45"/>
  <c r="AI67" i="45"/>
  <c r="AD59" i="45"/>
  <c r="AD66" i="45" s="1"/>
  <c r="AD68" i="45" s="1"/>
  <c r="AA86" i="45"/>
  <c r="AA87" i="45" s="1"/>
  <c r="AA90" i="45" s="1"/>
  <c r="F23" i="45" s="1"/>
  <c r="AA88" i="45"/>
  <c r="AA84" i="45"/>
  <c r="AA89" i="45" s="1"/>
  <c r="F22" i="45" s="1"/>
  <c r="AD75" i="45" l="1"/>
  <c r="AD70" i="45"/>
  <c r="AE75" i="45"/>
  <c r="AE70" i="45"/>
  <c r="AI76" i="45"/>
  <c r="AJ67" i="45"/>
  <c r="AI65" i="45"/>
  <c r="AF63" i="45"/>
  <c r="AF64" i="45"/>
  <c r="AF79" i="45" s="1"/>
  <c r="AG43" i="45"/>
  <c r="AB89" i="45"/>
  <c r="AC71" i="45"/>
  <c r="AC78" i="45" s="1"/>
  <c r="AC83" i="45" s="1"/>
  <c r="AF51" i="45"/>
  <c r="AG41" i="45"/>
  <c r="AF74" i="45"/>
  <c r="AF57" i="45"/>
  <c r="AB87" i="45"/>
  <c r="AB90" i="45" s="1"/>
  <c r="AC86" i="45" l="1"/>
  <c r="AC87" i="45" s="1"/>
  <c r="AC90" i="45" s="1"/>
  <c r="AC84" i="45"/>
  <c r="AC89" i="45" s="1"/>
  <c r="AC88" i="45"/>
  <c r="AE71" i="45"/>
  <c r="AH43" i="45"/>
  <c r="AG63" i="45"/>
  <c r="AG59" i="45" s="1"/>
  <c r="AG66" i="45" s="1"/>
  <c r="AG68" i="45" s="1"/>
  <c r="AG64" i="45"/>
  <c r="AG79" i="45" s="1"/>
  <c r="AJ76" i="45"/>
  <c r="AK67" i="45"/>
  <c r="AJ65" i="45"/>
  <c r="AD71" i="45"/>
  <c r="AD78" i="45" s="1"/>
  <c r="AD83" i="45" s="1"/>
  <c r="AG74" i="45"/>
  <c r="AG57" i="45"/>
  <c r="AH41" i="45"/>
  <c r="AG51" i="45"/>
  <c r="AC72" i="45"/>
  <c r="AF59" i="45"/>
  <c r="AF66" i="45" s="1"/>
  <c r="AF68" i="45" s="1"/>
  <c r="AD86" i="45" l="1"/>
  <c r="AD87" i="45" s="1"/>
  <c r="AD90" i="45" s="1"/>
  <c r="AD84" i="45"/>
  <c r="AD89" i="45" s="1"/>
  <c r="AD88" i="45"/>
  <c r="AE78" i="45"/>
  <c r="AE83" i="45" s="1"/>
  <c r="AF75" i="45"/>
  <c r="AF70" i="45"/>
  <c r="AH64" i="45"/>
  <c r="AH79" i="45" s="1"/>
  <c r="AH63" i="45"/>
  <c r="AH59" i="45" s="1"/>
  <c r="AH66" i="45" s="1"/>
  <c r="AH68" i="45" s="1"/>
  <c r="AI43" i="45"/>
  <c r="AG70" i="45"/>
  <c r="AG75" i="45"/>
  <c r="AK76" i="45"/>
  <c r="AK65" i="45"/>
  <c r="AL67" i="45"/>
  <c r="AH74" i="45"/>
  <c r="AH57" i="45"/>
  <c r="AI41" i="45"/>
  <c r="AH51" i="45"/>
  <c r="AD72" i="45"/>
  <c r="AE72" i="45"/>
  <c r="AH75" i="45" l="1"/>
  <c r="AH70" i="45"/>
  <c r="AE86" i="45"/>
  <c r="AE87" i="45" s="1"/>
  <c r="AE90" i="45" s="1"/>
  <c r="AE88" i="45"/>
  <c r="AE84" i="45"/>
  <c r="AE89" i="45" s="1"/>
  <c r="AL76" i="45"/>
  <c r="AM67" i="45"/>
  <c r="AL65" i="45"/>
  <c r="AG71" i="45"/>
  <c r="AF71" i="45"/>
  <c r="AF78" i="45" s="1"/>
  <c r="AF83" i="45" s="1"/>
  <c r="AI74" i="45"/>
  <c r="AI51" i="45"/>
  <c r="AJ41" i="45"/>
  <c r="AI57" i="45"/>
  <c r="AI63" i="45"/>
  <c r="AJ43" i="45"/>
  <c r="AI64" i="45"/>
  <c r="AI79" i="45" s="1"/>
  <c r="AF86" i="45" l="1"/>
  <c r="AF87" i="45" s="1"/>
  <c r="AF90" i="45" s="1"/>
  <c r="AF84" i="45"/>
  <c r="AF89" i="45" s="1"/>
  <c r="AF88" i="45"/>
  <c r="AJ74" i="45"/>
  <c r="AJ51" i="45"/>
  <c r="AK41" i="45"/>
  <c r="AJ57" i="45"/>
  <c r="AM76" i="45"/>
  <c r="AM65" i="45"/>
  <c r="AN67" i="45"/>
  <c r="AJ63" i="45"/>
  <c r="AJ59" i="45" s="1"/>
  <c r="AJ66" i="45" s="1"/>
  <c r="AJ68" i="45" s="1"/>
  <c r="AJ64" i="45"/>
  <c r="AK43" i="45"/>
  <c r="AG78" i="45"/>
  <c r="AG83" i="45" s="1"/>
  <c r="AI59" i="45"/>
  <c r="AI66" i="45" s="1"/>
  <c r="AI68" i="45" s="1"/>
  <c r="AG72" i="45"/>
  <c r="AH71" i="45"/>
  <c r="AF72" i="45"/>
  <c r="AH78" i="45" l="1"/>
  <c r="AH83" i="45" s="1"/>
  <c r="AH86" i="45" s="1"/>
  <c r="AH88" i="45"/>
  <c r="AJ79" i="45"/>
  <c r="AJ70" i="45"/>
  <c r="AJ75" i="45"/>
  <c r="AG86" i="45"/>
  <c r="AG87" i="45" s="1"/>
  <c r="AG90" i="45" s="1"/>
  <c r="AG88" i="45"/>
  <c r="AG84" i="45"/>
  <c r="AG89" i="45" s="1"/>
  <c r="AN76" i="45"/>
  <c r="AO67" i="45"/>
  <c r="AN65" i="45"/>
  <c r="AK74" i="45"/>
  <c r="AK57" i="45"/>
  <c r="AK51" i="45"/>
  <c r="AL41" i="45"/>
  <c r="AI75" i="45"/>
  <c r="AI70" i="45"/>
  <c r="AH72" i="45"/>
  <c r="AK64" i="45"/>
  <c r="AK79" i="45" s="1"/>
  <c r="AL43" i="45"/>
  <c r="AK63" i="45"/>
  <c r="AH84" i="45" l="1"/>
  <c r="AL74" i="45"/>
  <c r="AL51" i="45"/>
  <c r="AL57" i="45"/>
  <c r="AM41" i="45"/>
  <c r="AO76" i="45"/>
  <c r="AP67" i="45"/>
  <c r="AO65" i="45"/>
  <c r="AK59" i="45"/>
  <c r="AK66" i="45" s="1"/>
  <c r="AK68" i="45" s="1"/>
  <c r="AI71" i="45"/>
  <c r="AI78" i="45" s="1"/>
  <c r="AI72" i="45"/>
  <c r="AH89" i="45"/>
  <c r="AL64" i="45"/>
  <c r="AL79" i="45" s="1"/>
  <c r="AL63" i="45"/>
  <c r="AL59" i="45" s="1"/>
  <c r="AL66" i="45" s="1"/>
  <c r="AL68" i="45" s="1"/>
  <c r="AM43" i="45"/>
  <c r="AI83" i="45"/>
  <c r="AJ71" i="45"/>
  <c r="AH87" i="45"/>
  <c r="AH90" i="45" s="1"/>
  <c r="AJ78" i="45" l="1"/>
  <c r="AJ83" i="45" s="1"/>
  <c r="AJ86" i="45" s="1"/>
  <c r="AI86" i="45"/>
  <c r="AI87" i="45" s="1"/>
  <c r="AI90" i="45" s="1"/>
  <c r="AI84" i="45"/>
  <c r="AI89" i="45" s="1"/>
  <c r="AI88" i="45"/>
  <c r="AK75" i="45"/>
  <c r="AK70" i="45"/>
  <c r="AM51" i="45"/>
  <c r="AN41" i="45"/>
  <c r="AM74" i="45"/>
  <c r="AM57" i="45"/>
  <c r="AM63" i="45"/>
  <c r="AM64" i="45"/>
  <c r="AM79" i="45" s="1"/>
  <c r="AN43" i="45"/>
  <c r="AJ72" i="45"/>
  <c r="AL75" i="45"/>
  <c r="AL70" i="45"/>
  <c r="AP76" i="45"/>
  <c r="AQ67" i="45"/>
  <c r="AP65" i="45"/>
  <c r="AJ84" i="45" l="1"/>
  <c r="AJ89" i="45" s="1"/>
  <c r="AJ88" i="45"/>
  <c r="AL71" i="45"/>
  <c r="AL72" i="45"/>
  <c r="AQ76" i="45"/>
  <c r="AQ65" i="45"/>
  <c r="AR67" i="45"/>
  <c r="AK71" i="45"/>
  <c r="AK78" i="45" s="1"/>
  <c r="AK83" i="45" s="1"/>
  <c r="AN51" i="45"/>
  <c r="AO41" i="45"/>
  <c r="AN57" i="45"/>
  <c r="AN74" i="45"/>
  <c r="AN63" i="45"/>
  <c r="AN59" i="45" s="1"/>
  <c r="AN66" i="45" s="1"/>
  <c r="AN68" i="45" s="1"/>
  <c r="AO43" i="45"/>
  <c r="AN64" i="45"/>
  <c r="AN79" i="45" s="1"/>
  <c r="AM59" i="45"/>
  <c r="AM66" i="45" s="1"/>
  <c r="AM68" i="45" s="1"/>
  <c r="AJ87" i="45"/>
  <c r="AJ90" i="45" s="1"/>
  <c r="AN75" i="45" l="1"/>
  <c r="AN70" i="45"/>
  <c r="AK86" i="45"/>
  <c r="AK87" i="45" s="1"/>
  <c r="AK90" i="45" s="1"/>
  <c r="AK88" i="45"/>
  <c r="AK84" i="45"/>
  <c r="AK89" i="45" s="1"/>
  <c r="AK72" i="45"/>
  <c r="AM75" i="45"/>
  <c r="AM70" i="45"/>
  <c r="AP43" i="45"/>
  <c r="AO64" i="45"/>
  <c r="AO63" i="45"/>
  <c r="AO59" i="45" s="1"/>
  <c r="AO66" i="45" s="1"/>
  <c r="AO68" i="45" s="1"/>
  <c r="AO74" i="45"/>
  <c r="AO57" i="45"/>
  <c r="AP41" i="45"/>
  <c r="AO51" i="45"/>
  <c r="AR76" i="45"/>
  <c r="AS67" i="45"/>
  <c r="AR65" i="45"/>
  <c r="AL78" i="45"/>
  <c r="AL83" i="45" s="1"/>
  <c r="AM71" i="45" l="1"/>
  <c r="AM78" i="45" s="1"/>
  <c r="AM83" i="45" s="1"/>
  <c r="AL86" i="45"/>
  <c r="AL87" i="45" s="1"/>
  <c r="AL90" i="45" s="1"/>
  <c r="AL88" i="45"/>
  <c r="AL84" i="45"/>
  <c r="AL89" i="45" s="1"/>
  <c r="AO79" i="45"/>
  <c r="AN71" i="45"/>
  <c r="AN72" i="45"/>
  <c r="AO75" i="45"/>
  <c r="AO70" i="45"/>
  <c r="AP74" i="45"/>
  <c r="AP57" i="45"/>
  <c r="AQ41" i="45"/>
  <c r="AP51" i="45"/>
  <c r="AS76" i="45"/>
  <c r="AS65" i="45"/>
  <c r="AT67" i="45"/>
  <c r="AP64" i="45"/>
  <c r="AP63" i="45"/>
  <c r="AP59" i="45" s="1"/>
  <c r="AP66" i="45" s="1"/>
  <c r="AP68" i="45" s="1"/>
  <c r="AQ43" i="45"/>
  <c r="AN78" i="45" l="1"/>
  <c r="AN83" i="45" s="1"/>
  <c r="AN86" i="45" s="1"/>
  <c r="AM72" i="45"/>
  <c r="AN88" i="45"/>
  <c r="AN84" i="45"/>
  <c r="AP75" i="45"/>
  <c r="AP70" i="45"/>
  <c r="AM86" i="45"/>
  <c r="AM87" i="45" s="1"/>
  <c r="AM90" i="45" s="1"/>
  <c r="AM84" i="45"/>
  <c r="AM89" i="45" s="1"/>
  <c r="AM88" i="45"/>
  <c r="AQ64" i="45"/>
  <c r="AQ63" i="45"/>
  <c r="AQ59" i="45" s="1"/>
  <c r="AQ66" i="45" s="1"/>
  <c r="AQ68" i="45" s="1"/>
  <c r="AR43" i="45"/>
  <c r="AP79" i="45"/>
  <c r="AO71" i="45"/>
  <c r="AO78" i="45" s="1"/>
  <c r="AT76" i="45"/>
  <c r="AU67" i="45"/>
  <c r="AT65" i="45"/>
  <c r="AQ74" i="45"/>
  <c r="AQ51" i="45"/>
  <c r="AR41" i="45"/>
  <c r="AQ57" i="45"/>
  <c r="AO83" i="45"/>
  <c r="AR51" i="45" l="1"/>
  <c r="AS41" i="45"/>
  <c r="AR74" i="45"/>
  <c r="AR57" i="45"/>
  <c r="AR63" i="45"/>
  <c r="AS43" i="45"/>
  <c r="AR64" i="45"/>
  <c r="AN89" i="45"/>
  <c r="AU76" i="45"/>
  <c r="AV67" i="45"/>
  <c r="AU65" i="45"/>
  <c r="AO86" i="45"/>
  <c r="AO87" i="45" s="1"/>
  <c r="AO84" i="45"/>
  <c r="AO89" i="45" s="1"/>
  <c r="AO88" i="45"/>
  <c r="AQ75" i="45"/>
  <c r="AQ70" i="45"/>
  <c r="AO72" i="45"/>
  <c r="AQ79" i="45"/>
  <c r="AP71" i="45"/>
  <c r="AP78" i="45" s="1"/>
  <c r="AP83" i="45" s="1"/>
  <c r="AN87" i="45"/>
  <c r="AN90" i="45" s="1"/>
  <c r="AP72" i="45" l="1"/>
  <c r="AP86" i="45"/>
  <c r="AP87" i="45" s="1"/>
  <c r="AP90" i="45" s="1"/>
  <c r="AP88" i="45"/>
  <c r="AP84" i="45"/>
  <c r="AP89" i="45" s="1"/>
  <c r="AR79" i="45"/>
  <c r="AV76" i="45"/>
  <c r="AW67" i="45"/>
  <c r="AV65" i="45"/>
  <c r="AS63" i="45"/>
  <c r="AT43" i="45"/>
  <c r="AS64" i="45"/>
  <c r="AS79" i="45" s="1"/>
  <c r="AS74" i="45"/>
  <c r="AS57" i="45"/>
  <c r="AS51" i="45"/>
  <c r="AT41" i="45"/>
  <c r="AR59" i="45"/>
  <c r="AR66" i="45" s="1"/>
  <c r="AR68" i="45" s="1"/>
  <c r="AQ71" i="45"/>
  <c r="AQ78" i="45" s="1"/>
  <c r="AQ83" i="45" s="1"/>
  <c r="AQ72" i="45"/>
  <c r="AO90" i="45"/>
  <c r="AT74" i="45" l="1"/>
  <c r="AT51" i="45"/>
  <c r="AT57" i="45"/>
  <c r="AU41" i="45"/>
  <c r="AQ86" i="45"/>
  <c r="AQ87" i="45" s="1"/>
  <c r="AQ90" i="45" s="1"/>
  <c r="AQ88" i="45"/>
  <c r="AQ84" i="45"/>
  <c r="AQ89" i="45" s="1"/>
  <c r="AS59" i="45"/>
  <c r="AS66" i="45" s="1"/>
  <c r="AS68" i="45" s="1"/>
  <c r="AR70" i="45"/>
  <c r="AR75" i="45"/>
  <c r="AW76" i="45"/>
  <c r="AW65" i="45"/>
  <c r="AX67" i="45"/>
  <c r="AT64" i="45"/>
  <c r="AT79" i="45" s="1"/>
  <c r="AU43" i="45"/>
  <c r="AT63" i="45"/>
  <c r="AS70" i="45" l="1"/>
  <c r="AS75" i="45"/>
  <c r="AU74" i="45"/>
  <c r="AU51" i="45"/>
  <c r="AV41" i="45"/>
  <c r="AU57" i="45"/>
  <c r="AT59" i="45"/>
  <c r="AT66" i="45" s="1"/>
  <c r="AT68" i="45" s="1"/>
  <c r="AU64" i="45"/>
  <c r="AU79" i="45" s="1"/>
  <c r="AU63" i="45"/>
  <c r="AV43" i="45"/>
  <c r="AX76" i="45"/>
  <c r="AX65" i="45"/>
  <c r="AY67" i="45"/>
  <c r="AR71" i="45"/>
  <c r="AR78" i="45" s="1"/>
  <c r="AR83" i="45" s="1"/>
  <c r="AR72" i="45"/>
  <c r="AR86" i="45" l="1"/>
  <c r="AR87" i="45" s="1"/>
  <c r="AR90" i="45" s="1"/>
  <c r="AR88" i="45"/>
  <c r="AR84" i="45"/>
  <c r="AR89" i="45" s="1"/>
  <c r="AT75" i="45"/>
  <c r="AT70" i="45"/>
  <c r="AY76" i="45"/>
  <c r="AZ67" i="45"/>
  <c r="AY65" i="45"/>
  <c r="AV63" i="45"/>
  <c r="AV64" i="45"/>
  <c r="AV79" i="45" s="1"/>
  <c r="AW43" i="45"/>
  <c r="AU59" i="45"/>
  <c r="AU66" i="45" s="1"/>
  <c r="AU68" i="45" s="1"/>
  <c r="AV51" i="45"/>
  <c r="AW41" i="45"/>
  <c r="AV57" i="45"/>
  <c r="AV74" i="45"/>
  <c r="AS71" i="45"/>
  <c r="AS78" i="45" s="1"/>
  <c r="AS83" i="45" s="1"/>
  <c r="AS86" i="45" l="1"/>
  <c r="AS87" i="45" s="1"/>
  <c r="AS90" i="45" s="1"/>
  <c r="AS88" i="45"/>
  <c r="AS84" i="45"/>
  <c r="AS89" i="45" s="1"/>
  <c r="AW74" i="45"/>
  <c r="AW57" i="45"/>
  <c r="AX41" i="45"/>
  <c r="AW51" i="45"/>
  <c r="AS72" i="45"/>
  <c r="AX43" i="45"/>
  <c r="AW63" i="45"/>
  <c r="AW59" i="45" s="1"/>
  <c r="AW66" i="45" s="1"/>
  <c r="AW68" i="45" s="1"/>
  <c r="AW64" i="45"/>
  <c r="AW79" i="45" s="1"/>
  <c r="AZ76" i="45"/>
  <c r="AZ65" i="45"/>
  <c r="AU75" i="45"/>
  <c r="AU70" i="45"/>
  <c r="AV59" i="45"/>
  <c r="AV66" i="45" s="1"/>
  <c r="AV68" i="45" s="1"/>
  <c r="AT71" i="45"/>
  <c r="AT78" i="45" s="1"/>
  <c r="AT83" i="45" s="1"/>
  <c r="AT86" i="45" l="1"/>
  <c r="AT87" i="45" s="1"/>
  <c r="AT90" i="45" s="1"/>
  <c r="AT88" i="45"/>
  <c r="AT84" i="45"/>
  <c r="AT89" i="45" s="1"/>
  <c r="AU71" i="45"/>
  <c r="AU78" i="45" s="1"/>
  <c r="AU83" i="45" s="1"/>
  <c r="AT72" i="45"/>
  <c r="AW75" i="45"/>
  <c r="AW70" i="45"/>
  <c r="AX64" i="45"/>
  <c r="AX79" i="45" s="1"/>
  <c r="AX63" i="45"/>
  <c r="AX59" i="45" s="1"/>
  <c r="AX66" i="45" s="1"/>
  <c r="AX68" i="45" s="1"/>
  <c r="AY43" i="45"/>
  <c r="AX74" i="45"/>
  <c r="AX57" i="45"/>
  <c r="AY41" i="45"/>
  <c r="AX51" i="45"/>
  <c r="AV75" i="45"/>
  <c r="AV70" i="45"/>
  <c r="AU86" i="45" l="1"/>
  <c r="AU87" i="45" s="1"/>
  <c r="AU90" i="45" s="1"/>
  <c r="AU84" i="45"/>
  <c r="AU89" i="45" s="1"/>
  <c r="AU88" i="45"/>
  <c r="AY64" i="45"/>
  <c r="AY79" i="45" s="1"/>
  <c r="AZ43" i="45"/>
  <c r="AY63" i="45"/>
  <c r="AY59" i="45" s="1"/>
  <c r="AY66" i="45" s="1"/>
  <c r="AY68" i="45" s="1"/>
  <c r="AV71" i="45"/>
  <c r="AV78" i="45" s="1"/>
  <c r="AV83" i="45" s="1"/>
  <c r="AY74" i="45"/>
  <c r="AY51" i="45"/>
  <c r="AZ41" i="45"/>
  <c r="AY57" i="45"/>
  <c r="AX75" i="45"/>
  <c r="AX70" i="45"/>
  <c r="AW71" i="45"/>
  <c r="AU72" i="45"/>
  <c r="AV86" i="45" l="1"/>
  <c r="AV87" i="45" s="1"/>
  <c r="AV90" i="45" s="1"/>
  <c r="AV88" i="45"/>
  <c r="AV84" i="45"/>
  <c r="AV89" i="45" s="1"/>
  <c r="AX71" i="45"/>
  <c r="AX72" i="45" s="1"/>
  <c r="AY75" i="45"/>
  <c r="AY70" i="45"/>
  <c r="AZ51" i="45"/>
  <c r="AZ57" i="45"/>
  <c r="AZ74" i="45"/>
  <c r="AW78" i="45"/>
  <c r="AW83" i="45" s="1"/>
  <c r="AW72" i="45"/>
  <c r="AV72" i="45"/>
  <c r="AZ63" i="45"/>
  <c r="AZ59" i="45" s="1"/>
  <c r="AZ66" i="45" s="1"/>
  <c r="AZ68" i="45" s="1"/>
  <c r="AZ64" i="45"/>
  <c r="AZ79" i="45" l="1"/>
  <c r="AW86" i="45"/>
  <c r="AW87" i="45" s="1"/>
  <c r="AW90" i="45" s="1"/>
  <c r="AW88" i="45"/>
  <c r="AW84" i="45"/>
  <c r="AW89" i="45" s="1"/>
  <c r="AY71" i="45"/>
  <c r="AY72" i="45" s="1"/>
  <c r="AZ75" i="45"/>
  <c r="AZ70" i="45"/>
  <c r="AX78" i="45"/>
  <c r="AX83" i="45" s="1"/>
  <c r="AZ71" i="45" l="1"/>
  <c r="AZ72" i="45" s="1"/>
  <c r="AX86" i="45"/>
  <c r="AX87" i="45" s="1"/>
  <c r="AX90" i="45" s="1"/>
  <c r="AX84" i="45"/>
  <c r="AX89" i="45" s="1"/>
  <c r="AX88" i="45"/>
  <c r="AY78" i="45"/>
  <c r="AY83" i="45" s="1"/>
  <c r="AY86" i="45" l="1"/>
  <c r="AY87" i="45" s="1"/>
  <c r="AY90" i="45" s="1"/>
  <c r="AY88" i="45"/>
  <c r="AY84" i="45"/>
  <c r="AY89" i="45" s="1"/>
  <c r="AZ78" i="45"/>
  <c r="AZ83" i="45" s="1"/>
  <c r="AZ86" i="45" l="1"/>
  <c r="AZ87" i="45" s="1"/>
  <c r="AZ90" i="45" s="1"/>
  <c r="AZ88" i="45"/>
  <c r="AZ84" i="45"/>
  <c r="AZ89" i="45" s="1"/>
  <c r="C49" i="7" l="1"/>
  <c r="C48" i="7"/>
  <c r="B69" i="22" l="1"/>
  <c r="AC24" i="27" l="1"/>
  <c r="AC25" i="27"/>
  <c r="AC26" i="27"/>
  <c r="AC27" i="27"/>
  <c r="AC28" i="27"/>
  <c r="AA23" i="27" l="1"/>
  <c r="V24" i="27"/>
  <c r="V25" i="27"/>
  <c r="V26" i="27"/>
  <c r="T27" i="27"/>
  <c r="AA27" i="27"/>
  <c r="V28" i="27"/>
  <c r="D29" i="27"/>
  <c r="D51" i="27" s="1"/>
  <c r="T29" i="27"/>
  <c r="T23" i="27" s="1"/>
  <c r="W29" i="27"/>
  <c r="W27" i="27" s="1"/>
  <c r="X29" i="27"/>
  <c r="X27" i="27" s="1"/>
  <c r="Y29" i="27"/>
  <c r="Y23" i="27" s="1"/>
  <c r="T30" i="27"/>
  <c r="T31" i="27"/>
  <c r="T32" i="27"/>
  <c r="T33" i="27"/>
  <c r="X23" i="27" l="1"/>
  <c r="W23" i="27"/>
  <c r="Z29" i="27"/>
  <c r="B27" i="22"/>
  <c r="Y27" i="27"/>
  <c r="Z27" i="27" l="1"/>
  <c r="Z23" i="27"/>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<sst xmlns="http://schemas.openxmlformats.org/spreadsheetml/2006/main" count="863" uniqueCount="528">
  <si>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</si>
  <si>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</si>
  <si>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</si>
  <si>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</si>
  <si>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</si>
  <si>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</si>
  <si>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</si>
  <si>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</si>
  <si>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</si>
  <si>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</si>
  <si>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</si>
  <si>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</si>
  <si>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</si>
  <si>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</si>
  <si>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</si>
  <si>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</si>
  <si>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</si>
  <si>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</si>
  <si>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</si>
  <si>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</si>
  <si>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</si>
  <si>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</si>
  <si>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</si>
  <si>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</si>
  <si>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</si>
  <si>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</si>
  <si>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</si>
  <si>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</si>
  <si>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</si>
  <si>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</si>
  <si>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</si>
  <si>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</si>
  <si>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</si>
  <si>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</si>
  <si>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</si>
  <si>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</si>
  <si>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</si>
  <si>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</si>
  <si>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</si>
  <si>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</si>
  <si>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</si>
  <si>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</si>
  <si>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</si>
  <si>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</si>
  <si>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</si>
  <si>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</si>
  <si>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</si>
  <si>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</si>
  <si>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</si>
  <si>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</si>
  <si>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</si>
  <si>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</si>
  <si>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</si>
  <si>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</si>
  <si>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</si>
  <si>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</si>
  <si>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</si>
  <si>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</si>
  <si>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</si>
  <si>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</si>
  <si>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</si>
  <si>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</si>
  <si>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</si>
  <si>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</si>
  <si>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</si>
  <si>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</si>
  <si>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</si>
  <si>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</si>
  <si>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</si>
  <si>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</si>
  <si>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</si>
  <si>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</si>
  <si>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</si>
  <si>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</si>
  <si>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</si>
  <si>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</si>
  <si>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</si>
  <si>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</si>
  <si>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</si>
  <si>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</si>
  <si>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</si>
  <si>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</si>
  <si>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</si>
  <si>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</si>
  <si>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</si>
  <si>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</si>
  <si>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</si>
  <si>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</si>
  <si>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</si>
  <si>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</si>
  <si>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</si>
  <si>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</si>
  <si>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</si>
  <si>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</si>
  <si>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</si>
  <si>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</si>
  <si>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</si>
  <si>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</si>
  <si>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</si>
  <si>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</si>
  <si>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</si>
  <si>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</si>
  <si>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</si>
  <si>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</si>
  <si>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</si>
  <si>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</si>
  <si>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</si>
  <si>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</si>
  <si>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</si>
  <si>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</si>
  <si>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</si>
  <si>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</si>
  <si>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</si>
  <si>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</si>
  <si>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</si>
  <si>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</si>
  <si>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</si>
  <si>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</si>
  <si>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</si>
  <si>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</si>
  <si>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</si>
  <si>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</si>
  <si>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</si>
  <si>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</si>
  <si>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</si>
  <si>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</si>
  <si>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</si>
  <si>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</si>
  <si>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</si>
  <si>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</si>
  <si>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</si>
  <si>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</si>
  <si>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</si>
  <si>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</si>
  <si>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</si>
  <si>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</si>
  <si>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</si>
  <si>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</si>
  <si>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</si>
  <si>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</si>
  <si>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</si>
  <si>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</si>
  <si>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</si>
  <si>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</si>
  <si>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</si>
  <si>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</si>
  <si>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</si>
  <si>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</si>
  <si>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</si>
  <si>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</si>
  <si>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</si>
  <si>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</si>
  <si>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</si>
  <si>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</si>
  <si>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</si>
  <si>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</si>
  <si>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</si>
  <si>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</si>
  <si>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</si>
  <si>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</si>
  <si>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</si>
  <si>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</si>
  <si>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</si>
  <si>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</si>
  <si>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</si>
  <si>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</si>
  <si>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</si>
  <si>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</si>
  <si>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</si>
  <si>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</si>
  <si>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</si>
  <si>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</si>
  <si>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</si>
  <si>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</si>
  <si>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</si>
  <si>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</si>
  <si>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</si>
  <si>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</si>
  <si>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</si>
  <si>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</si>
  <si>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</si>
  <si>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</si>
  <si>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</si>
  <si>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</si>
  <si>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</si>
  <si>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</si>
  <si>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</si>
  <si>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</si>
  <si>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</si>
  <si>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</si>
  <si>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</si>
  <si>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</si>
  <si>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</si>
  <si>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</si>
  <si>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</si>
  <si>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</si>
  <si>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</si>
  <si>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</si>
  <si>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</si>
  <si>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</si>
  <si>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</si>
  <si>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</si>
  <si>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</si>
  <si>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</si>
  <si>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</si>
  <si>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</si>
  <si>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</si>
  <si>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</si>
  <si>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</si>
  <si>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</si>
  <si>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</si>
  <si>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</si>
  <si>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</si>
  <si>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</si>
  <si>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</si>
  <si>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</si>
  <si>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</si>
  <si>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</si>
  <si>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</si>
  <si>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</si>
  <si>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</si>
  <si>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</si>
  <si>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</si>
  <si>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</si>
  <si>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</si>
  <si>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</si>
  <si>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</si>
  <si>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</si>
  <si>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</si>
  <si>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</si>
  <si>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</si>
  <si>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</si>
  <si>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</si>
  <si>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</si>
  <si>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</si>
  <si>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</si>
  <si>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</si>
  <si>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</si>
  <si>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</si>
  <si>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</si>
  <si>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</si>
  <si>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</si>
  <si>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</si>
  <si>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</si>
  <si>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</si>
  <si>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</si>
  <si>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</si>
  <si>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</si>
  <si>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</si>
  <si>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</si>
  <si>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</si>
  <si>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</si>
  <si>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</si>
  <si>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</si>
  <si>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</si>
  <si>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</si>
  <si>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</si>
  <si>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</si>
  <si>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</si>
  <si>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</si>
  <si>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</si>
  <si>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</si>
  <si>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</si>
  <si>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</si>
  <si>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</si>
  <si>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</si>
  <si>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</si>
  <si>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</si>
  <si>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</si>
  <si>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</si>
  <si>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</si>
  <si>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</si>
  <si>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</si>
  <si>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</si>
  <si>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</si>
  <si>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</si>
  <si>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</si>
  <si>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</si>
  <si>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</si>
  <si>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</si>
  <si>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</si>
  <si>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</si>
  <si>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</si>
  <si>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</si>
  <si>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</si>
  <si>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</si>
  <si>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</si>
  <si>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</si>
  <si>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</si>
  <si>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</si>
  <si>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</si>
  <si>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</si>
  <si>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</si>
  <si>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</si>
  <si>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</si>
  <si>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</si>
  <si>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</si>
  <si>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</si>
  <si>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</si>
  <si>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</si>
  <si>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</si>
  <si>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</si>
  <si>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</si>
  <si>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</si>
  <si>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</si>
  <si>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</si>
  <si>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</si>
  <si>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</si>
  <si>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</si>
  <si>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</si>
  <si>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</si>
  <si>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</si>
  <si>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</si>
  <si>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</si>
  <si>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</si>
  <si>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</si>
  <si>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</si>
  <si>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</si>
  <si>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</si>
  <si>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</si>
  <si>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</si>
  <si>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</si>
  <si>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</si>
  <si>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</si>
  <si>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</si>
  <si>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</si>
  <si>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</si>
  <si>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</si>
  <si>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</si>
  <si>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</si>
  <si>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</si>
  <si>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</si>
  <si>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</si>
  <si>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</si>
  <si>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</si>
  <si>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</si>
  <si>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</si>
  <si>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</si>
  <si>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</si>
  <si>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</si>
  <si>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</si>
  <si>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</si>
  <si>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</si>
  <si>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</si>
  <si>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</si>
  <si>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</si>
  <si>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</si>
  <si>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</si>
  <si>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</si>
  <si>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</si>
  <si>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</si>
  <si>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</si>
  <si>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</si>
  <si>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</si>
  <si>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</si>
  <si>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</si>
  <si>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</si>
  <si>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</si>
  <si>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</si>
  <si>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</si>
  <si>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</si>
  <si>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</si>
  <si>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</si>
  <si>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</si>
  <si>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</si>
  <si>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</si>
  <si>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</si>
  <si>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</si>
  <si>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</si>
  <si>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</si>
  <si>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</si>
  <si>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</si>
  <si>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</si>
  <si>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</si>
  <si>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</si>
  <si>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</si>
  <si>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</si>
  <si>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</si>
  <si>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</si>
  <si>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</si>
  <si>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</si>
  <si>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</si>
  <si>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</si>
  <si>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</si>
  <si>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</si>
  <si>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</si>
  <si>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</si>
  <si>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</si>
  <si>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</si>
  <si>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</si>
  <si>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</si>
  <si>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</si>
  <si>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</si>
  <si>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</si>
  <si>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</si>
  <si>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</si>
  <si>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</si>
  <si>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</si>
  <si>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</si>
  <si>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</si>
  <si>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</si>
  <si>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</si>
  <si>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</si>
  <si>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</si>
  <si>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</si>
  <si>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</si>
  <si>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</si>
  <si>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</si>
  <si>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</si>
  <si>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</si>
  <si>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</si>
  <si>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</si>
  <si>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</si>
  <si>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</si>
  <si>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</si>
  <si>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</si>
  <si>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</si>
  <si>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</si>
  <si>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</si>
  <si>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</si>
  <si>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</si>
  <si>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</si>
  <si>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</si>
  <si>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</si>
  <si>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</si>
  <si>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</si>
  <si>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</si>
  <si>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</si>
  <si>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</si>
  <si>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</si>
  <si>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</si>
  <si>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</si>
  <si>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</si>
  <si>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</si>
  <si>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</si>
  <si>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</si>
  <si>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</si>
  <si>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</si>
  <si>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</si>
  <si>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</si>
  <si>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</si>
  <si>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</si>
  <si>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</si>
  <si>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</si>
  <si>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</si>
  <si>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</si>
  <si>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</si>
  <si>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</si>
  <si>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</si>
  <si>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</si>
  <si>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</si>
  <si>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</si>
  <si>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</si>
  <si>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</si>
  <si>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</si>
  <si>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</si>
  <si>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</si>
  <si>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</si>
  <si>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</si>
  <si>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</si>
  <si>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</si>
  <si>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</si>
  <si>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</si>
  <si>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</si>
  <si>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</si>
  <si>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</si>
  <si>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</si>
  <si>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</si>
  <si>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</si>
  <si>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</si>
  <si>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</si>
  <si>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</si>
  <si>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</si>
  <si>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</si>
  <si>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</si>
  <si>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III</t>
  </si>
  <si>
    <t>0.1 Технологическое присоединение</t>
  </si>
  <si>
    <t xml:space="preserve">План 2022 года </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</si>
  <si>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</si>
  <si>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</si>
  <si>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</si>
  <si>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</si>
  <si>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</si>
  <si>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</si>
  <si>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</si>
  <si>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</si>
  <si>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</si>
  <si>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</si>
  <si>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</si>
  <si>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</si>
  <si>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</si>
  <si>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</si>
  <si>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</si>
  <si>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</si>
  <si>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</si>
  <si>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</si>
  <si>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</si>
  <si>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</si>
  <si>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</si>
  <si>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</si>
  <si>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</si>
  <si>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</si>
  <si>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</si>
  <si>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</si>
  <si>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</si>
  <si>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</si>
  <si>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Установка реклоузера для подключения энергопринимающих устройств ООО "Дорстрой" (реклоузер - 1 шт.)</t>
  </si>
  <si>
    <t>г. Тюмень</t>
  </si>
  <si>
    <t>№Т13/22/1359-ДТП от 30.03.2022 ООО "Дорстрой"</t>
  </si>
  <si>
    <t xml:space="preserve">Тюменская область, г. Тюмень, ул. Федюнинского 83, стр. 1 </t>
  </si>
  <si>
    <t>распределительная сеть 10 кВ - отпайка от опоры № 7 ВЛ-10 кВ Ермак в сторону ТП-10/0,4 кВ № 1067</t>
  </si>
  <si>
    <t>опора № 7 ВЛ-10 кВ Ермак от ПС 110 кВ Широтная</t>
  </si>
  <si>
    <t>1. Установка реклоузера 10 кВ в месте присоединения распределительной сети 10 кВ заявителя;
2. Учет электроэнергии - существующий в ПКУ-10 кВ, установленном в сторону отпайки на ТП 10/0,4 кВ № 1067;
3. Проверка уставок РЗА ВЛ-10 кВ Ермак от ПС 110 кВ Широтная и расчет уставок РЗА вновь соружаемого реклоузера 10 кВ;
4. Мероприятия по реконструкции объектов электросетевого хозяйства, необходимве для присоединения энергопринимающих устройств заявителя.</t>
  </si>
  <si>
    <t>Установка реклоузера для подключения энергопринимающих устройств заявителя</t>
  </si>
  <si>
    <t>Мероприятие направлено на реализацию договора на технологическое присоединение от 30.03.2022 №Т13/22/1359-ДТП, заявителя ООО "Дорстрой"</t>
  </si>
  <si>
    <t>реклоузер 10 кВ - 1 шт.</t>
  </si>
  <si>
    <t>1 шт. (в том числе прирост 1 шт.)</t>
  </si>
  <si>
    <t>1,94642 млн.руб./шт.</t>
  </si>
  <si>
    <t>N_NS3300.VL.0081</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</si>
  <si>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</si>
  <si>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2,00139 млн руб.</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</si>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</sst>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2" formatCode="_-* #,##0.000_-;\-* #,##0.000_-;_-* &quot;-&quot;???_-;_-@_-"/>
    <numFmt numFmtId="173" formatCode="0_ ;\-0\ "/>
    <numFmt numFmtId="174" formatCode="#,##0.0"/>
    <numFmt numFmtId="175" formatCode="0.0%"/>
    <numFmt numFmtId="176" formatCode="_(* #,##0_);_(* \(#,##0\);_(* &quot;-&quot;_);_(@_)"/>
    <numFmt numFmtId="177" formatCode="_(* #,##0.00_);_(* \(#,##0.00\);_(* &quot;-&quot;_);_(@_)"/>
    <numFmt numFmtId="180" formatCode="_-* #,##0.000\ _₽_-;\-* #,##0.000\ _₽_-;_-* &quot;-&quot;???\ _₽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vertAlign val="superscrip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4"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4" xfId="0" applyFont="1" applyBorder="1" applyAlignment="1">
      <alignment vertical="center"/>
    </xf>
    <xf numFmtId="3" fontId="41" fillId="0" borderId="54"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3" fontId="41" fillId="0" borderId="5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5"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49"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61" xfId="0" applyNumberFormat="1" applyFont="1" applyBorder="1" applyAlignment="1">
      <alignment vertical="center"/>
    </xf>
    <xf numFmtId="10" fontId="41" fillId="0" borderId="54"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2" xfId="0" applyFont="1" applyBorder="1" applyAlignment="1">
      <alignment vertical="center"/>
    </xf>
    <xf numFmtId="10" fontId="41" fillId="0" borderId="5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176" fontId="41" fillId="0" borderId="1" xfId="0" applyNumberFormat="1" applyFont="1" applyBorder="1" applyAlignment="1">
      <alignment vertical="center"/>
    </xf>
    <xf numFmtId="176"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76" fillId="0" borderId="0" xfId="0" applyFont="1" applyBorder="1" applyAlignment="1">
      <alignment vertical="center"/>
    </xf>
    <xf numFmtId="174" fontId="77" fillId="0" borderId="0" xfId="0" applyNumberFormat="1" applyFont="1" applyBorder="1" applyAlignment="1">
      <alignment horizontal="center" vertical="center"/>
    </xf>
    <xf numFmtId="174" fontId="77" fillId="24" borderId="0" xfId="0" applyNumberFormat="1" applyFont="1" applyFill="1" applyBorder="1" applyAlignment="1">
      <alignment horizontal="center" vertical="center"/>
    </xf>
    <xf numFmtId="0" fontId="76"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24"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177" fontId="42" fillId="24" borderId="23" xfId="0" applyNumberFormat="1" applyFont="1" applyFill="1" applyBorder="1" applyAlignment="1">
      <alignment vertical="center"/>
    </xf>
    <xf numFmtId="0" fontId="11" fillId="0" borderId="0" xfId="2" applyFont="1" applyAlignment="1">
      <alignment horizontal="right" vertical="center"/>
    </xf>
    <xf numFmtId="0" fontId="78" fillId="0" borderId="0" xfId="108" applyFont="1" applyFill="1" applyAlignment="1"/>
    <xf numFmtId="0" fontId="78" fillId="0" borderId="0" xfId="108" applyFont="1" applyFill="1" applyAlignment="1">
      <alignment horizontal="center"/>
    </xf>
    <xf numFmtId="0" fontId="78" fillId="0" borderId="0" xfId="108" applyFont="1" applyFill="1" applyAlignment="1">
      <alignment horizontal="center" wrapText="1"/>
    </xf>
    <xf numFmtId="0" fontId="11" fillId="0" borderId="0" xfId="0" applyFont="1" applyAlignment="1">
      <alignment horizontal="right" vertical="center"/>
    </xf>
    <xf numFmtId="0" fontId="78" fillId="0" borderId="0" xfId="0" applyFont="1" applyAlignment="1">
      <alignment vertical="center"/>
    </xf>
    <xf numFmtId="0" fontId="78" fillId="0" borderId="0" xfId="108" applyFont="1" applyFill="1" applyAlignment="1">
      <alignment horizontal="right"/>
    </xf>
    <xf numFmtId="2" fontId="50" fillId="0" borderId="0" xfId="0" applyNumberFormat="1" applyFont="1" applyAlignment="1">
      <alignment horizontal="right" vertical="center" wrapText="1"/>
    </xf>
    <xf numFmtId="2" fontId="78"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80" fillId="0" borderId="0" xfId="0" applyFont="1" applyAlignment="1">
      <alignment horizontal="left" vertical="center"/>
    </xf>
    <xf numFmtId="0" fontId="46" fillId="0" borderId="0" xfId="0" applyFont="1" applyAlignment="1">
      <alignment vertical="center"/>
    </xf>
    <xf numFmtId="176" fontId="11" fillId="0" borderId="0" xfId="0" applyNumberFormat="1" applyFont="1" applyAlignment="1">
      <alignment vertical="center"/>
    </xf>
    <xf numFmtId="0" fontId="78" fillId="24" borderId="0" xfId="0" applyFont="1" applyFill="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1" fillId="0" borderId="1" xfId="0" applyFont="1" applyFill="1" applyBorder="1" applyAlignment="1">
      <alignment horizontal="center" vertical="center"/>
    </xf>
    <xf numFmtId="0" fontId="78" fillId="0" borderId="0" xfId="108" applyFont="1" applyFill="1" applyAlignment="1">
      <alignment horizontal="left"/>
    </xf>
    <xf numFmtId="0" fontId="43" fillId="0" borderId="0" xfId="2" applyFont="1" applyFill="1" applyAlignment="1">
      <alignment horizontal="center"/>
    </xf>
    <xf numFmtId="0" fontId="43" fillId="0" borderId="0" xfId="2" applyFont="1" applyFill="1" applyAlignment="1">
      <alignment horizontal="center" wrapText="1"/>
    </xf>
    <xf numFmtId="0" fontId="43" fillId="0" borderId="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8" fillId="0" borderId="0" xfId="108" applyNumberFormat="1" applyFont="1" applyFill="1" applyBorder="1" applyAlignment="1">
      <alignment horizontal="left" vertical="center" wrapText="1"/>
    </xf>
    <xf numFmtId="0" fontId="79" fillId="0" borderId="0" xfId="0" applyFont="1" applyAlignment="1">
      <alignment horizontal="center" vertical="center"/>
    </xf>
    <xf numFmtId="0" fontId="78" fillId="0" borderId="0" xfId="108" applyFont="1" applyFill="1" applyAlignment="1">
      <alignment horizontal="left"/>
    </xf>
    <xf numFmtId="0" fontId="70" fillId="0" borderId="0" xfId="0" applyFont="1" applyAlignment="1">
      <alignment horizontal="center" vertical="center"/>
    </xf>
    <xf numFmtId="0" fontId="11" fillId="0" borderId="0" xfId="0" applyFont="1" applyAlignment="1">
      <alignment horizontal="center" vertical="center"/>
    </xf>
    <xf numFmtId="0" fontId="79"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80" fontId="43" fillId="0" borderId="1" xfId="100" applyNumberFormat="1" applyFont="1" applyFill="1" applyBorder="1" applyAlignment="1">
      <alignment horizontal="center" vertical="center" wrapText="1"/>
    </xf>
    <xf numFmtId="180" fontId="11" fillId="0" borderId="1" xfId="100" applyNumberFormat="1" applyFont="1" applyFill="1" applyBorder="1" applyAlignment="1">
      <alignment horizontal="center" vertical="center" wrapText="1"/>
    </xf>
    <xf numFmtId="180" fontId="11" fillId="0" borderId="0" xfId="2" applyNumberFormat="1" applyFont="1"/>
    <xf numFmtId="180" fontId="11" fillId="0" borderId="1" xfId="2" applyNumberFormat="1" applyFont="1" applyBorder="1"/>
    <xf numFmtId="180" fontId="43" fillId="0" borderId="1" xfId="2" applyNumberFormat="1" applyFont="1" applyFill="1" applyBorder="1" applyAlignment="1">
      <alignment horizontal="center" vertical="center" wrapText="1"/>
    </xf>
    <xf numFmtId="180" fontId="11" fillId="0" borderId="1" xfId="2" applyNumberFormat="1" applyFont="1" applyFill="1" applyBorder="1" applyAlignment="1">
      <alignment horizontal="left" vertical="center" wrapText="1"/>
    </xf>
    <xf numFmtId="180" fontId="11" fillId="0" borderId="1" xfId="2" applyNumberFormat="1" applyFont="1" applyFill="1" applyBorder="1" applyAlignment="1">
      <alignment horizontal="center" vertical="center" wrapText="1"/>
    </xf>
    <xf numFmtId="180" fontId="11" fillId="0" borderId="1" xfId="2" applyNumberFormat="1" applyFont="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F805-4BC4-9ECD-AD43EC1D5CF7}"/>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F805-4BC4-9ECD-AD43EC1D5CF7}"/>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9B74-44C7-BAB9-623C1B9F7F1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9B74-44C7-BAB9-623C1B9F7F1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25</xdr:row>
      <xdr:rowOff>19050</xdr:rowOff>
    </xdr:from>
    <xdr:to>
      <xdr:col>13</xdr:col>
      <xdr:colOff>76200</xdr:colOff>
      <xdr:row>39</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48;&#1055;&#1056;/&#1054;&#1090;&#1087;&#1088;&#1072;&#1074;&#1082;&#1072;%2005.05.2021%20(&#1074;%20&#1052;&#1069;)/F0505_1028600587399_01/&#1055;&#1072;&#1089;&#1087;&#1086;&#1088;&#1090;&#1072;%20&#1048;&#1055;/K_NS1200.PS.0024/K_NS1200.PS.0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2021 год</v>
          </cell>
        </row>
        <row r="7">
          <cell r="A7" t="str">
            <v xml:space="preserve">Паспорт инвестиционного проекта </v>
          </cell>
        </row>
        <row r="10">
          <cell r="A10" t="str">
            <v xml:space="preserve">         (фирменное наименование субъекта электроэнергетики)</v>
          </cell>
        </row>
        <row r="13">
          <cell r="A13" t="str">
            <v xml:space="preserve">         (идентификатор инвестиционного проекта)</v>
          </cell>
        </row>
        <row r="16">
          <cell r="A16" t="str">
            <v xml:space="preserve">         (наименование инвестиционного проекта)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467</v>
      </c>
    </row>
    <row r="4" spans="1:22" s="114" customFormat="1" ht="18.75" x14ac:dyDescent="0.3">
      <c r="A4" s="130"/>
      <c r="H4" s="129"/>
    </row>
    <row r="5" spans="1:22" s="114" customFormat="1" ht="15.75" x14ac:dyDescent="0.25">
      <c r="A5" s="385" t="s">
        <v>519</v>
      </c>
      <c r="B5" s="385"/>
      <c r="C5" s="385"/>
      <c r="D5" s="131"/>
      <c r="E5" s="131"/>
      <c r="F5" s="131"/>
      <c r="G5" s="131"/>
      <c r="H5" s="131"/>
      <c r="I5" s="131"/>
      <c r="J5" s="131"/>
    </row>
    <row r="6" spans="1:22" s="114" customFormat="1" ht="18.75" x14ac:dyDescent="0.3">
      <c r="A6" s="130"/>
      <c r="H6" s="129"/>
    </row>
    <row r="7" spans="1:22" s="114" customFormat="1" ht="18.75" x14ac:dyDescent="0.2">
      <c r="A7" s="389" t="s">
        <v>9</v>
      </c>
      <c r="B7" s="389"/>
      <c r="C7" s="38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0" t="s">
        <v>444</v>
      </c>
      <c r="B9" s="390"/>
      <c r="C9" s="39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1" t="s">
        <v>8</v>
      </c>
      <c r="B10" s="391"/>
      <c r="C10" s="391"/>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2" t="s">
        <v>518</v>
      </c>
      <c r="B12" s="392"/>
      <c r="C12" s="39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1" t="s">
        <v>7</v>
      </c>
      <c r="B13" s="391"/>
      <c r="C13" s="391"/>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57" customHeight="1" x14ac:dyDescent="0.2">
      <c r="A15" s="393" t="s">
        <v>506</v>
      </c>
      <c r="B15" s="393"/>
      <c r="C15" s="393"/>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86" t="s">
        <v>6</v>
      </c>
      <c r="B16" s="386"/>
      <c r="C16" s="386"/>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87" t="s">
        <v>418</v>
      </c>
      <c r="B18" s="388"/>
      <c r="C18" s="388"/>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476</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7" t="s">
        <v>465</v>
      </c>
      <c r="C23" s="215" t="s">
        <v>469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2"/>
      <c r="B24" s="383"/>
      <c r="C24" s="384"/>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507</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440</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2"/>
      <c r="B39" s="383"/>
      <c r="C39" s="384"/>
      <c r="D39" s="144"/>
      <c r="E39" s="144"/>
      <c r="F39" s="144"/>
      <c r="G39" s="144"/>
      <c r="H39" s="144"/>
      <c r="I39" s="144"/>
      <c r="J39" s="144"/>
      <c r="K39" s="144"/>
      <c r="L39" s="144"/>
      <c r="M39" s="144"/>
      <c r="N39" s="144"/>
      <c r="O39" s="144"/>
      <c r="P39" s="144"/>
      <c r="Q39" s="144"/>
      <c r="R39" s="144"/>
      <c r="S39" s="144"/>
      <c r="T39" s="144"/>
      <c r="U39" s="144"/>
      <c r="V39" s="144"/>
    </row>
    <row r="40" spans="1:22" ht="63" x14ac:dyDescent="0.25">
      <c r="A40" s="143" t="s">
        <v>380</v>
      </c>
      <c r="B40" s="213" t="s">
        <v>431</v>
      </c>
      <c r="C40" s="210" t="s">
        <v>520</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446</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446</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2"/>
      <c r="B47" s="383"/>
      <c r="C47" s="384"/>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375">
        <f>'6.2. Паспорт фин осв ввод'!AB23</f>
        <v>2.0013899999999998</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375">
        <f>'6.2. Паспорт фин осв ввод'!AB29</f>
        <v>1.6678250000000001</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5" t="str">
        <f>'1. паспорт местоположение'!A5:C5</f>
        <v>Год раскрытия информации: 2023 год</v>
      </c>
      <c r="B4" s="385"/>
      <c r="C4" s="385"/>
      <c r="D4" s="385"/>
      <c r="E4" s="385"/>
      <c r="F4" s="385"/>
      <c r="G4" s="385"/>
      <c r="H4" s="385"/>
      <c r="I4" s="385"/>
      <c r="J4" s="385"/>
      <c r="K4" s="385"/>
      <c r="L4" s="385"/>
      <c r="M4" s="385"/>
      <c r="N4" s="385"/>
      <c r="O4" s="385"/>
      <c r="P4" s="385"/>
      <c r="Q4" s="385"/>
      <c r="R4" s="385"/>
      <c r="S4" s="385"/>
    </row>
    <row r="5" spans="1:28" s="114" customFormat="1" ht="15.75" x14ac:dyDescent="0.2">
      <c r="A5" s="130"/>
      <c r="H5" s="149"/>
      <c r="J5" s="149"/>
      <c r="M5" s="149"/>
    </row>
    <row r="6" spans="1:28" s="114" customFormat="1" ht="18.75" x14ac:dyDescent="0.2">
      <c r="A6" s="389" t="s">
        <v>9</v>
      </c>
      <c r="B6" s="389"/>
      <c r="C6" s="389"/>
      <c r="D6" s="389"/>
      <c r="E6" s="389"/>
      <c r="F6" s="389"/>
      <c r="G6" s="389"/>
      <c r="H6" s="389"/>
      <c r="I6" s="389"/>
      <c r="J6" s="389"/>
      <c r="K6" s="389"/>
      <c r="L6" s="389"/>
      <c r="M6" s="389"/>
      <c r="N6" s="389"/>
      <c r="O6" s="389"/>
      <c r="P6" s="389"/>
      <c r="Q6" s="389"/>
      <c r="R6" s="389"/>
      <c r="S6" s="389"/>
      <c r="T6" s="113"/>
      <c r="U6" s="113"/>
      <c r="V6" s="113"/>
      <c r="W6" s="113"/>
      <c r="X6" s="113"/>
      <c r="Y6" s="113"/>
      <c r="Z6" s="113"/>
      <c r="AA6" s="113"/>
      <c r="AB6" s="113"/>
    </row>
    <row r="7" spans="1:28" s="114" customFormat="1" ht="18.75" x14ac:dyDescent="0.2">
      <c r="A7" s="389"/>
      <c r="B7" s="389"/>
      <c r="C7" s="389"/>
      <c r="D7" s="389"/>
      <c r="E7" s="389"/>
      <c r="F7" s="389"/>
      <c r="G7" s="389"/>
      <c r="H7" s="389"/>
      <c r="I7" s="389"/>
      <c r="J7" s="389"/>
      <c r="K7" s="389"/>
      <c r="L7" s="389"/>
      <c r="M7" s="389"/>
      <c r="N7" s="389"/>
      <c r="O7" s="389"/>
      <c r="P7" s="389"/>
      <c r="Q7" s="389"/>
      <c r="R7" s="389"/>
      <c r="S7" s="389"/>
      <c r="T7" s="113"/>
      <c r="U7" s="113"/>
      <c r="V7" s="113"/>
      <c r="W7" s="113"/>
      <c r="X7" s="113"/>
      <c r="Y7" s="113"/>
      <c r="Z7" s="113"/>
      <c r="AA7" s="113"/>
      <c r="AB7" s="113"/>
    </row>
    <row r="8" spans="1:28" s="114"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113"/>
      <c r="U8" s="113"/>
      <c r="V8" s="113"/>
      <c r="W8" s="113"/>
      <c r="X8" s="113"/>
      <c r="Y8" s="113"/>
      <c r="Z8" s="113"/>
      <c r="AA8" s="113"/>
      <c r="AB8" s="113"/>
    </row>
    <row r="9" spans="1:28" s="114" customFormat="1" ht="18.75" x14ac:dyDescent="0.2">
      <c r="A9" s="391" t="s">
        <v>8</v>
      </c>
      <c r="B9" s="391"/>
      <c r="C9" s="391"/>
      <c r="D9" s="391"/>
      <c r="E9" s="391"/>
      <c r="F9" s="391"/>
      <c r="G9" s="391"/>
      <c r="H9" s="391"/>
      <c r="I9" s="391"/>
      <c r="J9" s="391"/>
      <c r="K9" s="391"/>
      <c r="L9" s="391"/>
      <c r="M9" s="391"/>
      <c r="N9" s="391"/>
      <c r="O9" s="391"/>
      <c r="P9" s="391"/>
      <c r="Q9" s="391"/>
      <c r="R9" s="391"/>
      <c r="S9" s="391"/>
      <c r="T9" s="113"/>
      <c r="U9" s="113"/>
      <c r="V9" s="113"/>
      <c r="W9" s="113"/>
      <c r="X9" s="113"/>
      <c r="Y9" s="113"/>
      <c r="Z9" s="113"/>
      <c r="AA9" s="113"/>
      <c r="AB9" s="113"/>
    </row>
    <row r="10" spans="1:28" s="114" customFormat="1" ht="18.75" x14ac:dyDescent="0.2">
      <c r="A10" s="389"/>
      <c r="B10" s="389"/>
      <c r="C10" s="389"/>
      <c r="D10" s="389"/>
      <c r="E10" s="389"/>
      <c r="F10" s="389"/>
      <c r="G10" s="389"/>
      <c r="H10" s="389"/>
      <c r="I10" s="389"/>
      <c r="J10" s="389"/>
      <c r="K10" s="389"/>
      <c r="L10" s="389"/>
      <c r="M10" s="389"/>
      <c r="N10" s="389"/>
      <c r="O10" s="389"/>
      <c r="P10" s="389"/>
      <c r="Q10" s="389"/>
      <c r="R10" s="389"/>
      <c r="S10" s="389"/>
      <c r="T10" s="113"/>
      <c r="U10" s="113"/>
      <c r="V10" s="113"/>
      <c r="W10" s="113"/>
      <c r="X10" s="113"/>
      <c r="Y10" s="113"/>
      <c r="Z10" s="113"/>
      <c r="AA10" s="113"/>
      <c r="AB10" s="113"/>
    </row>
    <row r="11" spans="1:28" s="114" customFormat="1" ht="18.75" x14ac:dyDescent="0.2">
      <c r="A11" s="390" t="str">
        <f>'1. паспорт местоположение'!A12:C12</f>
        <v>N_NS3300.VL.0081</v>
      </c>
      <c r="B11" s="390"/>
      <c r="C11" s="390"/>
      <c r="D11" s="390"/>
      <c r="E11" s="390"/>
      <c r="F11" s="390"/>
      <c r="G11" s="390"/>
      <c r="H11" s="390"/>
      <c r="I11" s="390"/>
      <c r="J11" s="390"/>
      <c r="K11" s="390"/>
      <c r="L11" s="390"/>
      <c r="M11" s="390"/>
      <c r="N11" s="390"/>
      <c r="O11" s="390"/>
      <c r="P11" s="390"/>
      <c r="Q11" s="390"/>
      <c r="R11" s="390"/>
      <c r="S11" s="390"/>
      <c r="T11" s="113"/>
      <c r="U11" s="113"/>
      <c r="V11" s="113"/>
      <c r="W11" s="113"/>
      <c r="X11" s="113"/>
      <c r="Y11" s="113"/>
      <c r="Z11" s="113"/>
      <c r="AA11" s="113"/>
      <c r="AB11" s="113"/>
    </row>
    <row r="12" spans="1:28" s="114" customFormat="1" ht="18.75" x14ac:dyDescent="0.2">
      <c r="A12" s="391" t="s">
        <v>7</v>
      </c>
      <c r="B12" s="391"/>
      <c r="C12" s="391"/>
      <c r="D12" s="391"/>
      <c r="E12" s="391"/>
      <c r="F12" s="391"/>
      <c r="G12" s="391"/>
      <c r="H12" s="391"/>
      <c r="I12" s="391"/>
      <c r="J12" s="391"/>
      <c r="K12" s="391"/>
      <c r="L12" s="391"/>
      <c r="M12" s="391"/>
      <c r="N12" s="391"/>
      <c r="O12" s="391"/>
      <c r="P12" s="391"/>
      <c r="Q12" s="391"/>
      <c r="R12" s="391"/>
      <c r="S12" s="391"/>
      <c r="T12" s="113"/>
      <c r="U12" s="113"/>
      <c r="V12" s="113"/>
      <c r="W12" s="113"/>
      <c r="X12" s="113"/>
      <c r="Y12" s="113"/>
      <c r="Z12" s="113"/>
      <c r="AA12" s="113"/>
      <c r="AB12" s="113"/>
    </row>
    <row r="13" spans="1:28" s="134"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203"/>
      <c r="U13" s="203"/>
      <c r="V13" s="203"/>
      <c r="W13" s="203"/>
      <c r="X13" s="203"/>
      <c r="Y13" s="203"/>
      <c r="Z13" s="203"/>
      <c r="AA13" s="203"/>
      <c r="AB13" s="203"/>
    </row>
    <row r="14" spans="1:28" s="135" customFormat="1" ht="18" customHeight="1" x14ac:dyDescent="0.2">
      <c r="A14" s="390" t="str">
        <f>'1. паспорт местоположение'!A15:C15</f>
        <v>Установка реклоузера для подключения энергопринимающих устройств ООО "Дорстрой" (реклоузер - 1 шт.)</v>
      </c>
      <c r="B14" s="390"/>
      <c r="C14" s="390"/>
      <c r="D14" s="390"/>
      <c r="E14" s="390"/>
      <c r="F14" s="390"/>
      <c r="G14" s="390"/>
      <c r="H14" s="390"/>
      <c r="I14" s="390"/>
      <c r="J14" s="390"/>
      <c r="K14" s="390"/>
      <c r="L14" s="390"/>
      <c r="M14" s="390"/>
      <c r="N14" s="390"/>
      <c r="O14" s="390"/>
      <c r="P14" s="390"/>
      <c r="Q14" s="390"/>
      <c r="R14" s="390"/>
      <c r="S14" s="390"/>
      <c r="T14" s="112"/>
      <c r="U14" s="112"/>
      <c r="V14" s="112"/>
      <c r="W14" s="112"/>
      <c r="X14" s="112"/>
      <c r="Y14" s="112"/>
      <c r="Z14" s="112"/>
      <c r="AA14" s="112"/>
      <c r="AB14" s="112"/>
    </row>
    <row r="15" spans="1:28" s="135" customFormat="1" ht="15" customHeight="1" x14ac:dyDescent="0.2">
      <c r="A15" s="391" t="s">
        <v>6</v>
      </c>
      <c r="B15" s="391"/>
      <c r="C15" s="391"/>
      <c r="D15" s="391"/>
      <c r="E15" s="391"/>
      <c r="F15" s="391"/>
      <c r="G15" s="391"/>
      <c r="H15" s="391"/>
      <c r="I15" s="391"/>
      <c r="J15" s="391"/>
      <c r="K15" s="391"/>
      <c r="L15" s="391"/>
      <c r="M15" s="391"/>
      <c r="N15" s="391"/>
      <c r="O15" s="391"/>
      <c r="P15" s="391"/>
      <c r="Q15" s="391"/>
      <c r="R15" s="391"/>
      <c r="S15" s="391"/>
      <c r="T15" s="132"/>
      <c r="U15" s="132"/>
      <c r="V15" s="132"/>
      <c r="W15" s="132"/>
      <c r="X15" s="132"/>
      <c r="Y15" s="132"/>
      <c r="Z15" s="132"/>
      <c r="AA15" s="132"/>
      <c r="AB15" s="132"/>
    </row>
    <row r="16" spans="1:28" s="135"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204"/>
      <c r="U16" s="204"/>
      <c r="V16" s="204"/>
      <c r="W16" s="204"/>
      <c r="X16" s="204"/>
      <c r="Y16" s="204"/>
    </row>
    <row r="17" spans="1:28" s="135" customFormat="1" ht="45.75" customHeight="1" x14ac:dyDescent="0.2">
      <c r="A17" s="387" t="s">
        <v>393</v>
      </c>
      <c r="B17" s="387"/>
      <c r="C17" s="387"/>
      <c r="D17" s="387"/>
      <c r="E17" s="387"/>
      <c r="F17" s="387"/>
      <c r="G17" s="387"/>
      <c r="H17" s="387"/>
      <c r="I17" s="387"/>
      <c r="J17" s="387"/>
      <c r="K17" s="387"/>
      <c r="L17" s="387"/>
      <c r="M17" s="387"/>
      <c r="N17" s="387"/>
      <c r="O17" s="387"/>
      <c r="P17" s="387"/>
      <c r="Q17" s="387"/>
      <c r="R17" s="387"/>
      <c r="S17" s="387"/>
      <c r="T17" s="137"/>
      <c r="U17" s="137"/>
      <c r="V17" s="137"/>
      <c r="W17" s="137"/>
      <c r="X17" s="137"/>
      <c r="Y17" s="137"/>
      <c r="Z17" s="137"/>
      <c r="AA17" s="137"/>
      <c r="AB17" s="137"/>
    </row>
    <row r="18" spans="1:28" s="135"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204"/>
      <c r="U18" s="204"/>
      <c r="V18" s="204"/>
      <c r="W18" s="204"/>
      <c r="X18" s="204"/>
      <c r="Y18" s="204"/>
    </row>
    <row r="19" spans="1:28" s="135" customFormat="1" ht="30.75" customHeight="1" x14ac:dyDescent="0.2">
      <c r="A19" s="394" t="s">
        <v>5</v>
      </c>
      <c r="B19" s="394" t="s">
        <v>98</v>
      </c>
      <c r="C19" s="398" t="s">
        <v>289</v>
      </c>
      <c r="D19" s="394" t="s">
        <v>288</v>
      </c>
      <c r="E19" s="394" t="s">
        <v>97</v>
      </c>
      <c r="F19" s="394" t="s">
        <v>96</v>
      </c>
      <c r="G19" s="394" t="s">
        <v>284</v>
      </c>
      <c r="H19" s="395" t="s">
        <v>95</v>
      </c>
      <c r="I19" s="394" t="s">
        <v>94</v>
      </c>
      <c r="J19" s="395" t="s">
        <v>93</v>
      </c>
      <c r="K19" s="394" t="s">
        <v>92</v>
      </c>
      <c r="L19" s="394" t="s">
        <v>91</v>
      </c>
      <c r="M19" s="395" t="s">
        <v>90</v>
      </c>
      <c r="N19" s="394" t="s">
        <v>89</v>
      </c>
      <c r="O19" s="394" t="s">
        <v>88</v>
      </c>
      <c r="P19" s="394" t="s">
        <v>87</v>
      </c>
      <c r="Q19" s="394" t="s">
        <v>287</v>
      </c>
      <c r="R19" s="394"/>
      <c r="S19" s="394" t="s">
        <v>387</v>
      </c>
      <c r="T19" s="204"/>
      <c r="U19" s="204"/>
      <c r="V19" s="204"/>
      <c r="W19" s="204"/>
      <c r="X19" s="204"/>
      <c r="Y19" s="204"/>
    </row>
    <row r="20" spans="1:28" s="135" customFormat="1" ht="157.5" x14ac:dyDescent="0.2">
      <c r="A20" s="394"/>
      <c r="B20" s="394"/>
      <c r="C20" s="399"/>
      <c r="D20" s="394"/>
      <c r="E20" s="394"/>
      <c r="F20" s="394"/>
      <c r="G20" s="394"/>
      <c r="H20" s="395"/>
      <c r="I20" s="394"/>
      <c r="J20" s="395"/>
      <c r="K20" s="394"/>
      <c r="L20" s="394"/>
      <c r="M20" s="395"/>
      <c r="N20" s="394"/>
      <c r="O20" s="394"/>
      <c r="P20" s="394"/>
      <c r="Q20" s="217" t="s">
        <v>285</v>
      </c>
      <c r="R20" s="219" t="s">
        <v>286</v>
      </c>
      <c r="S20" s="394"/>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207" customHeight="1" x14ac:dyDescent="0.2">
      <c r="A22" s="211">
        <v>1</v>
      </c>
      <c r="B22" s="208" t="s">
        <v>508</v>
      </c>
      <c r="C22" s="208" t="s">
        <v>440</v>
      </c>
      <c r="D22" s="208" t="s">
        <v>471</v>
      </c>
      <c r="E22" s="209" t="s">
        <v>509</v>
      </c>
      <c r="F22" s="209" t="s">
        <v>510</v>
      </c>
      <c r="G22" s="209" t="s">
        <v>511</v>
      </c>
      <c r="H22" s="210">
        <v>0.32</v>
      </c>
      <c r="I22" s="208">
        <v>0.15</v>
      </c>
      <c r="J22" s="210">
        <v>0.32</v>
      </c>
      <c r="K22" s="208">
        <v>10</v>
      </c>
      <c r="L22" s="208" t="s">
        <v>475</v>
      </c>
      <c r="M22" s="228">
        <v>0.4</v>
      </c>
      <c r="N22" s="228">
        <v>1</v>
      </c>
      <c r="O22" s="228" t="s">
        <v>446</v>
      </c>
      <c r="P22" s="228" t="s">
        <v>446</v>
      </c>
      <c r="Q22" s="247" t="s">
        <v>512</v>
      </c>
      <c r="R22" s="210" t="s">
        <v>440</v>
      </c>
      <c r="S22" s="230">
        <v>0.496944</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5" t="str">
        <f>'1. паспорт местоположение'!A5:C5</f>
        <v>Год раскрытия информации: 2023 год</v>
      </c>
      <c r="B6" s="385"/>
      <c r="C6" s="385"/>
      <c r="D6" s="385"/>
      <c r="E6" s="385"/>
      <c r="F6" s="385"/>
      <c r="G6" s="385"/>
      <c r="H6" s="385"/>
      <c r="I6" s="385"/>
      <c r="J6" s="385"/>
      <c r="K6" s="385"/>
      <c r="L6" s="385"/>
      <c r="M6" s="385"/>
      <c r="N6" s="385"/>
      <c r="O6" s="385"/>
      <c r="P6" s="385"/>
      <c r="Q6" s="385"/>
      <c r="R6" s="385"/>
      <c r="S6" s="385"/>
      <c r="T6" s="385"/>
    </row>
    <row r="7" spans="1:20" s="114" customFormat="1" x14ac:dyDescent="0.2">
      <c r="A7" s="130"/>
    </row>
    <row r="8" spans="1:20" s="114" customFormat="1" ht="18.75" x14ac:dyDescent="0.2">
      <c r="A8" s="389" t="s">
        <v>9</v>
      </c>
      <c r="B8" s="389"/>
      <c r="C8" s="389"/>
      <c r="D8" s="389"/>
      <c r="E8" s="389"/>
      <c r="F8" s="389"/>
      <c r="G8" s="389"/>
      <c r="H8" s="389"/>
      <c r="I8" s="389"/>
      <c r="J8" s="389"/>
      <c r="K8" s="389"/>
      <c r="L8" s="389"/>
      <c r="M8" s="389"/>
      <c r="N8" s="389"/>
      <c r="O8" s="389"/>
      <c r="P8" s="389"/>
      <c r="Q8" s="389"/>
      <c r="R8" s="389"/>
      <c r="S8" s="389"/>
      <c r="T8" s="389"/>
    </row>
    <row r="9" spans="1:20" s="114"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14"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4" customFormat="1" ht="18.75" customHeight="1" x14ac:dyDescent="0.2">
      <c r="A11" s="391" t="s">
        <v>8</v>
      </c>
      <c r="B11" s="391"/>
      <c r="C11" s="391"/>
      <c r="D11" s="391"/>
      <c r="E11" s="391"/>
      <c r="F11" s="391"/>
      <c r="G11" s="391"/>
      <c r="H11" s="391"/>
      <c r="I11" s="391"/>
      <c r="J11" s="391"/>
      <c r="K11" s="391"/>
      <c r="L11" s="391"/>
      <c r="M11" s="391"/>
      <c r="N11" s="391"/>
      <c r="O11" s="391"/>
      <c r="P11" s="391"/>
      <c r="Q11" s="391"/>
      <c r="R11" s="391"/>
      <c r="S11" s="391"/>
      <c r="T11" s="391"/>
    </row>
    <row r="12" spans="1:20" s="114"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14" customFormat="1" ht="18.75" customHeight="1" x14ac:dyDescent="0.2">
      <c r="A13" s="416" t="str">
        <f>'1. паспорт местоположение'!A12:C12</f>
        <v>N_NS3300.VL.0081</v>
      </c>
      <c r="B13" s="416"/>
      <c r="C13" s="416"/>
      <c r="D13" s="416"/>
      <c r="E13" s="416"/>
      <c r="F13" s="416"/>
      <c r="G13" s="416"/>
      <c r="H13" s="416"/>
      <c r="I13" s="416"/>
      <c r="J13" s="416"/>
      <c r="K13" s="416"/>
      <c r="L13" s="416"/>
      <c r="M13" s="416"/>
      <c r="N13" s="416"/>
      <c r="O13" s="416"/>
      <c r="P13" s="416"/>
      <c r="Q13" s="416"/>
      <c r="R13" s="416"/>
      <c r="S13" s="416"/>
      <c r="T13" s="416"/>
    </row>
    <row r="14" spans="1:20" s="114" customFormat="1" ht="18.75" customHeight="1" x14ac:dyDescent="0.2">
      <c r="A14" s="391" t="s">
        <v>7</v>
      </c>
      <c r="B14" s="391"/>
      <c r="C14" s="391"/>
      <c r="D14" s="391"/>
      <c r="E14" s="391"/>
      <c r="F14" s="391"/>
      <c r="G14" s="391"/>
      <c r="H14" s="391"/>
      <c r="I14" s="391"/>
      <c r="J14" s="391"/>
      <c r="K14" s="391"/>
      <c r="L14" s="391"/>
      <c r="M14" s="391"/>
      <c r="N14" s="391"/>
      <c r="O14" s="391"/>
      <c r="P14" s="391"/>
      <c r="Q14" s="391"/>
      <c r="R14" s="391"/>
      <c r="S14" s="391"/>
      <c r="T14" s="391"/>
    </row>
    <row r="15" spans="1:20" s="134"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35" customFormat="1" ht="43.5" customHeight="1" x14ac:dyDescent="0.2">
      <c r="A16" s="417" t="str">
        <f>'1. паспорт местоположение'!A15:C15</f>
        <v>Установка реклоузера для подключения энергопринимающих устройств ООО "Дорстрой" (реклоузер - 1 шт.)</v>
      </c>
      <c r="B16" s="417"/>
      <c r="C16" s="417"/>
      <c r="D16" s="417"/>
      <c r="E16" s="417"/>
      <c r="F16" s="417"/>
      <c r="G16" s="417"/>
      <c r="H16" s="417"/>
      <c r="I16" s="417"/>
      <c r="J16" s="417"/>
      <c r="K16" s="417"/>
      <c r="L16" s="417"/>
      <c r="M16" s="417"/>
      <c r="N16" s="417"/>
      <c r="O16" s="417"/>
      <c r="P16" s="417"/>
      <c r="Q16" s="417"/>
      <c r="R16" s="417"/>
      <c r="S16" s="417"/>
      <c r="T16" s="417"/>
    </row>
    <row r="17" spans="1:113" s="135" customFormat="1" ht="15" customHeight="1" x14ac:dyDescent="0.2">
      <c r="A17" s="391" t="s">
        <v>6</v>
      </c>
      <c r="B17" s="391"/>
      <c r="C17" s="391"/>
      <c r="D17" s="391"/>
      <c r="E17" s="391"/>
      <c r="F17" s="391"/>
      <c r="G17" s="391"/>
      <c r="H17" s="391"/>
      <c r="I17" s="391"/>
      <c r="J17" s="391"/>
      <c r="K17" s="391"/>
      <c r="L17" s="391"/>
      <c r="M17" s="391"/>
      <c r="N17" s="391"/>
      <c r="O17" s="391"/>
      <c r="P17" s="391"/>
      <c r="Q17" s="391"/>
      <c r="R17" s="391"/>
      <c r="S17" s="391"/>
      <c r="T17" s="391"/>
    </row>
    <row r="18" spans="1:113" s="135"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135" customFormat="1" ht="15" customHeight="1" x14ac:dyDescent="0.2">
      <c r="A19" s="388" t="s">
        <v>398</v>
      </c>
      <c r="B19" s="388"/>
      <c r="C19" s="388"/>
      <c r="D19" s="388"/>
      <c r="E19" s="388"/>
      <c r="F19" s="388"/>
      <c r="G19" s="388"/>
      <c r="H19" s="388"/>
      <c r="I19" s="388"/>
      <c r="J19" s="388"/>
      <c r="K19" s="388"/>
      <c r="L19" s="388"/>
      <c r="M19" s="388"/>
      <c r="N19" s="388"/>
      <c r="O19" s="388"/>
      <c r="P19" s="388"/>
      <c r="Q19" s="388"/>
      <c r="R19" s="388"/>
      <c r="S19" s="388"/>
      <c r="T19" s="388"/>
    </row>
    <row r="20" spans="1:113" s="154"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113" ht="46.5" customHeight="1" x14ac:dyDescent="0.25">
      <c r="A21" s="410" t="s">
        <v>5</v>
      </c>
      <c r="B21" s="403" t="s">
        <v>219</v>
      </c>
      <c r="C21" s="404"/>
      <c r="D21" s="407" t="s">
        <v>120</v>
      </c>
      <c r="E21" s="403" t="s">
        <v>426</v>
      </c>
      <c r="F21" s="404"/>
      <c r="G21" s="403" t="s">
        <v>238</v>
      </c>
      <c r="H21" s="404"/>
      <c r="I21" s="403" t="s">
        <v>119</v>
      </c>
      <c r="J21" s="404"/>
      <c r="K21" s="407" t="s">
        <v>118</v>
      </c>
      <c r="L21" s="403" t="s">
        <v>117</v>
      </c>
      <c r="M21" s="404"/>
      <c r="N21" s="403" t="s">
        <v>422</v>
      </c>
      <c r="O21" s="404"/>
      <c r="P21" s="407" t="s">
        <v>116</v>
      </c>
      <c r="Q21" s="413" t="s">
        <v>115</v>
      </c>
      <c r="R21" s="414"/>
      <c r="S21" s="413" t="s">
        <v>114</v>
      </c>
      <c r="T21" s="415"/>
    </row>
    <row r="22" spans="1:113" ht="204.75" customHeight="1" x14ac:dyDescent="0.25">
      <c r="A22" s="411"/>
      <c r="B22" s="405"/>
      <c r="C22" s="406"/>
      <c r="D22" s="409"/>
      <c r="E22" s="405"/>
      <c r="F22" s="406"/>
      <c r="G22" s="405"/>
      <c r="H22" s="406"/>
      <c r="I22" s="405"/>
      <c r="J22" s="406"/>
      <c r="K22" s="408"/>
      <c r="L22" s="405"/>
      <c r="M22" s="406"/>
      <c r="N22" s="405"/>
      <c r="O22" s="406"/>
      <c r="P22" s="408"/>
      <c r="Q22" s="116" t="s">
        <v>113</v>
      </c>
      <c r="R22" s="116" t="s">
        <v>397</v>
      </c>
      <c r="S22" s="116" t="s">
        <v>112</v>
      </c>
      <c r="T22" s="116" t="s">
        <v>111</v>
      </c>
    </row>
    <row r="23" spans="1:113" ht="51.75" customHeight="1" x14ac:dyDescent="0.25">
      <c r="A23" s="412"/>
      <c r="B23" s="116" t="s">
        <v>109</v>
      </c>
      <c r="C23" s="116" t="s">
        <v>110</v>
      </c>
      <c r="D23" s="408"/>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2" t="s">
        <v>432</v>
      </c>
      <c r="C28" s="402"/>
      <c r="D28" s="402"/>
      <c r="E28" s="402"/>
      <c r="F28" s="402"/>
      <c r="G28" s="402"/>
      <c r="H28" s="402"/>
      <c r="I28" s="402"/>
      <c r="J28" s="402"/>
      <c r="K28" s="402"/>
      <c r="L28" s="402"/>
      <c r="M28" s="402"/>
      <c r="N28" s="402"/>
      <c r="O28" s="402"/>
      <c r="P28" s="402"/>
      <c r="Q28" s="402"/>
      <c r="R28" s="40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5" t="str">
        <f>'1. паспорт местоположение'!A5:C5</f>
        <v>Год раскрытия информации: 2023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89" t="s">
        <v>9</v>
      </c>
      <c r="F7" s="389"/>
      <c r="G7" s="389"/>
      <c r="H7" s="389"/>
      <c r="I7" s="389"/>
      <c r="J7" s="389"/>
      <c r="K7" s="389"/>
      <c r="L7" s="389"/>
      <c r="M7" s="389"/>
      <c r="N7" s="389"/>
      <c r="O7" s="389"/>
      <c r="P7" s="389"/>
      <c r="Q7" s="389"/>
      <c r="R7" s="389"/>
      <c r="S7" s="389"/>
      <c r="T7" s="389"/>
      <c r="U7" s="389"/>
      <c r="V7" s="389"/>
      <c r="W7" s="389"/>
      <c r="X7" s="389"/>
      <c r="Y7" s="389"/>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row>
    <row r="10" spans="1:27" s="114" customFormat="1" ht="18.75" customHeight="1" x14ac:dyDescent="0.2">
      <c r="E10" s="391" t="s">
        <v>8</v>
      </c>
      <c r="F10" s="391"/>
      <c r="G10" s="391"/>
      <c r="H10" s="391"/>
      <c r="I10" s="391"/>
      <c r="J10" s="391"/>
      <c r="K10" s="391"/>
      <c r="L10" s="391"/>
      <c r="M10" s="391"/>
      <c r="N10" s="391"/>
      <c r="O10" s="391"/>
      <c r="P10" s="391"/>
      <c r="Q10" s="391"/>
      <c r="R10" s="391"/>
      <c r="S10" s="391"/>
      <c r="T10" s="391"/>
      <c r="U10" s="391"/>
      <c r="V10" s="391"/>
      <c r="W10" s="391"/>
      <c r="X10" s="391"/>
      <c r="Y10" s="391"/>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0" t="str">
        <f>'1. паспорт местоположение'!A12:C12</f>
        <v>N_NS3300.VL.0081</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row>
    <row r="13" spans="1:27" s="114" customFormat="1" ht="18.75" customHeight="1" x14ac:dyDescent="0.2">
      <c r="E13" s="391" t="s">
        <v>7</v>
      </c>
      <c r="F13" s="391"/>
      <c r="G13" s="391"/>
      <c r="H13" s="391"/>
      <c r="I13" s="391"/>
      <c r="J13" s="391"/>
      <c r="K13" s="391"/>
      <c r="L13" s="391"/>
      <c r="M13" s="391"/>
      <c r="N13" s="391"/>
      <c r="O13" s="391"/>
      <c r="P13" s="391"/>
      <c r="Q13" s="391"/>
      <c r="R13" s="391"/>
      <c r="S13" s="391"/>
      <c r="T13" s="391"/>
      <c r="U13" s="391"/>
      <c r="V13" s="391"/>
      <c r="W13" s="391"/>
      <c r="X13" s="391"/>
      <c r="Y13" s="391"/>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19" t="str">
        <f>'1. паспорт местоположение'!A15:C15</f>
        <v>Установка реклоузера для подключения энергопринимающих устройств ООО "Дорстрой" (реклоузер - 1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row>
    <row r="16" spans="1:27" s="135" customFormat="1" ht="15" customHeight="1" x14ac:dyDescent="0.2">
      <c r="E16" s="391" t="s">
        <v>6</v>
      </c>
      <c r="F16" s="391"/>
      <c r="G16" s="391"/>
      <c r="H16" s="391"/>
      <c r="I16" s="391"/>
      <c r="J16" s="391"/>
      <c r="K16" s="391"/>
      <c r="L16" s="391"/>
      <c r="M16" s="391"/>
      <c r="N16" s="391"/>
      <c r="O16" s="391"/>
      <c r="P16" s="391"/>
      <c r="Q16" s="391"/>
      <c r="R16" s="391"/>
      <c r="S16" s="391"/>
      <c r="T16" s="391"/>
      <c r="U16" s="391"/>
      <c r="V16" s="391"/>
      <c r="W16" s="391"/>
      <c r="X16" s="391"/>
      <c r="Y16" s="391"/>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400</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154" customFormat="1" ht="21" customHeight="1" x14ac:dyDescent="0.25"/>
    <row r="21" spans="1:27" ht="15.75" customHeight="1" x14ac:dyDescent="0.25">
      <c r="A21" s="407" t="s">
        <v>5</v>
      </c>
      <c r="B21" s="403" t="s">
        <v>406</v>
      </c>
      <c r="C21" s="404"/>
      <c r="D21" s="403" t="s">
        <v>408</v>
      </c>
      <c r="E21" s="404"/>
      <c r="F21" s="413" t="s">
        <v>92</v>
      </c>
      <c r="G21" s="415"/>
      <c r="H21" s="415"/>
      <c r="I21" s="414"/>
      <c r="J21" s="407" t="s">
        <v>409</v>
      </c>
      <c r="K21" s="403" t="s">
        <v>410</v>
      </c>
      <c r="L21" s="404"/>
      <c r="M21" s="403" t="s">
        <v>411</v>
      </c>
      <c r="N21" s="404"/>
      <c r="O21" s="403" t="s">
        <v>399</v>
      </c>
      <c r="P21" s="404"/>
      <c r="Q21" s="403" t="s">
        <v>125</v>
      </c>
      <c r="R21" s="404"/>
      <c r="S21" s="407" t="s">
        <v>124</v>
      </c>
      <c r="T21" s="407" t="s">
        <v>412</v>
      </c>
      <c r="U21" s="407" t="s">
        <v>407</v>
      </c>
      <c r="V21" s="403" t="s">
        <v>123</v>
      </c>
      <c r="W21" s="404"/>
      <c r="X21" s="413" t="s">
        <v>115</v>
      </c>
      <c r="Y21" s="415"/>
      <c r="Z21" s="413" t="s">
        <v>114</v>
      </c>
      <c r="AA21" s="415"/>
    </row>
    <row r="22" spans="1:27" ht="216" customHeight="1" x14ac:dyDescent="0.25">
      <c r="A22" s="409"/>
      <c r="B22" s="405"/>
      <c r="C22" s="406"/>
      <c r="D22" s="405"/>
      <c r="E22" s="406"/>
      <c r="F22" s="413" t="s">
        <v>122</v>
      </c>
      <c r="G22" s="414"/>
      <c r="H22" s="413" t="s">
        <v>121</v>
      </c>
      <c r="I22" s="414"/>
      <c r="J22" s="408"/>
      <c r="K22" s="405"/>
      <c r="L22" s="406"/>
      <c r="M22" s="405"/>
      <c r="N22" s="406"/>
      <c r="O22" s="405"/>
      <c r="P22" s="406"/>
      <c r="Q22" s="405"/>
      <c r="R22" s="406"/>
      <c r="S22" s="408"/>
      <c r="T22" s="408"/>
      <c r="U22" s="408"/>
      <c r="V22" s="405"/>
      <c r="W22" s="406"/>
      <c r="X22" s="116" t="s">
        <v>113</v>
      </c>
      <c r="Y22" s="116" t="s">
        <v>397</v>
      </c>
      <c r="Z22" s="116" t="s">
        <v>112</v>
      </c>
      <c r="AA22" s="116" t="s">
        <v>111</v>
      </c>
    </row>
    <row r="23" spans="1:27" ht="60" customHeight="1" x14ac:dyDescent="0.25">
      <c r="A23" s="408"/>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9" sqref="C29"/>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5" t="str">
        <f>'1. паспорт местоположение'!A5:C5</f>
        <v>Год раскрытия информации: 2023 год</v>
      </c>
      <c r="B5" s="385"/>
      <c r="C5" s="385"/>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89" t="s">
        <v>9</v>
      </c>
      <c r="B7" s="389"/>
      <c r="C7" s="389"/>
      <c r="D7" s="113"/>
      <c r="E7" s="113"/>
      <c r="F7" s="113"/>
      <c r="G7" s="113"/>
      <c r="H7" s="113"/>
      <c r="I7" s="113"/>
      <c r="J7" s="113"/>
      <c r="K7" s="113"/>
      <c r="L7" s="113"/>
      <c r="M7" s="113"/>
      <c r="N7" s="113"/>
      <c r="O7" s="113"/>
      <c r="P7" s="113"/>
      <c r="Q7" s="113"/>
      <c r="R7" s="113"/>
      <c r="S7" s="113"/>
      <c r="T7" s="113"/>
      <c r="U7" s="113"/>
    </row>
    <row r="8" spans="1:29" s="114" customFormat="1" ht="18.75" x14ac:dyDescent="0.2">
      <c r="A8" s="389"/>
      <c r="B8" s="389"/>
      <c r="C8" s="389"/>
      <c r="D8" s="147"/>
      <c r="E8" s="147"/>
      <c r="F8" s="147"/>
      <c r="G8" s="147"/>
      <c r="H8" s="113"/>
      <c r="I8" s="113"/>
      <c r="J8" s="113"/>
      <c r="K8" s="113"/>
      <c r="L8" s="113"/>
      <c r="M8" s="113"/>
      <c r="N8" s="113"/>
      <c r="O8" s="113"/>
      <c r="P8" s="113"/>
      <c r="Q8" s="113"/>
      <c r="R8" s="113"/>
      <c r="S8" s="113"/>
      <c r="T8" s="113"/>
      <c r="U8" s="113"/>
    </row>
    <row r="9" spans="1:29" s="114" customFormat="1" ht="18.75" x14ac:dyDescent="0.2">
      <c r="A9" s="416" t="str">
        <f>'1. паспорт местоположение'!A9:C9</f>
        <v>АО "Россети Тюмень"</v>
      </c>
      <c r="B9" s="416"/>
      <c r="C9" s="416"/>
      <c r="D9" s="112"/>
      <c r="E9" s="112"/>
      <c r="F9" s="112"/>
      <c r="G9" s="112"/>
      <c r="H9" s="113"/>
      <c r="I9" s="113"/>
      <c r="J9" s="113"/>
      <c r="K9" s="113"/>
      <c r="L9" s="113"/>
      <c r="M9" s="113"/>
      <c r="N9" s="113"/>
      <c r="O9" s="113"/>
      <c r="P9" s="113"/>
      <c r="Q9" s="113"/>
      <c r="R9" s="113"/>
      <c r="S9" s="113"/>
      <c r="T9" s="113"/>
      <c r="U9" s="113"/>
    </row>
    <row r="10" spans="1:29" s="114" customFormat="1" ht="18.75" x14ac:dyDescent="0.2">
      <c r="A10" s="391" t="s">
        <v>8</v>
      </c>
      <c r="B10" s="391"/>
      <c r="C10" s="391"/>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89"/>
      <c r="B11" s="389"/>
      <c r="C11" s="389"/>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16" t="str">
        <f>'1. паспорт местоположение'!A12:C12</f>
        <v>N_NS3300.VL.0081</v>
      </c>
      <c r="B12" s="416"/>
      <c r="C12" s="416"/>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1" t="s">
        <v>7</v>
      </c>
      <c r="B13" s="391"/>
      <c r="C13" s="391"/>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01"/>
      <c r="B14" s="401"/>
      <c r="C14" s="401"/>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17" t="str">
        <f>'1. паспорт местоположение'!A15:C15</f>
        <v>Установка реклоузера для подключения энергопринимающих устройств ООО "Дорстрой" (реклоузер - 1 шт.)</v>
      </c>
      <c r="B15" s="417"/>
      <c r="C15" s="417"/>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1" t="s">
        <v>6</v>
      </c>
      <c r="B16" s="391"/>
      <c r="C16" s="391"/>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96"/>
      <c r="B17" s="396"/>
      <c r="C17" s="396"/>
      <c r="D17" s="136"/>
      <c r="E17" s="136"/>
      <c r="F17" s="136"/>
      <c r="G17" s="136"/>
      <c r="H17" s="136"/>
      <c r="I17" s="136"/>
      <c r="J17" s="136"/>
      <c r="K17" s="136"/>
      <c r="L17" s="136"/>
      <c r="M17" s="136"/>
      <c r="N17" s="136"/>
      <c r="O17" s="136"/>
      <c r="P17" s="136"/>
      <c r="Q17" s="136"/>
      <c r="R17" s="136"/>
    </row>
    <row r="18" spans="1:21" s="135" customFormat="1" ht="27.75" customHeight="1" x14ac:dyDescent="0.2">
      <c r="A18" s="387" t="s">
        <v>392</v>
      </c>
      <c r="B18" s="387"/>
      <c r="C18" s="387"/>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469</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29" t="s">
        <v>513</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29" t="s">
        <v>515</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29" t="s">
        <v>517</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445</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72" t="s">
        <v>514</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1">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2">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5" t="str">
        <f>'1. паспорт местоположение'!A5:C5</f>
        <v>Год раскрытия информации: 2023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113"/>
      <c r="AB6" s="113"/>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113"/>
      <c r="AB7" s="113"/>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12"/>
      <c r="AB8" s="112"/>
    </row>
    <row r="9" spans="1:28" ht="15.75"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132"/>
      <c r="AB9" s="132"/>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13"/>
      <c r="AB10" s="113"/>
    </row>
    <row r="11" spans="1:28" x14ac:dyDescent="0.25">
      <c r="A11" s="416" t="str">
        <f>'1. паспорт местоположение'!A12:C12</f>
        <v>N_NS3300.VL.0081</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12"/>
      <c r="AB11" s="112"/>
    </row>
    <row r="12" spans="1:28" ht="15.75"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132"/>
      <c r="AB12" s="132"/>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71"/>
      <c r="AB13" s="171"/>
    </row>
    <row r="14" spans="1:28" x14ac:dyDescent="0.25">
      <c r="A14" s="416" t="str">
        <f>'1. паспорт местоположение'!A15:C15</f>
        <v>Установка реклоузера для подключения энергопринимающих устройств ООО "Дорстрой" (реклоузер - 1 шт.)</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12"/>
      <c r="AB14" s="112"/>
    </row>
    <row r="15" spans="1:28" ht="15.75"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32"/>
      <c r="AB15" s="132"/>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172"/>
      <c r="AB16" s="172"/>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172"/>
      <c r="AB17" s="172"/>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172"/>
      <c r="AB18" s="172"/>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172"/>
      <c r="AB19" s="172"/>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72"/>
      <c r="AB20" s="172"/>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72"/>
      <c r="AB21" s="172"/>
    </row>
    <row r="22" spans="1:28" x14ac:dyDescent="0.25">
      <c r="A22" s="422" t="s">
        <v>423</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73"/>
      <c r="AB22" s="173"/>
    </row>
    <row r="23" spans="1:28" ht="32.25" customHeight="1" x14ac:dyDescent="0.25">
      <c r="A23" s="424" t="s">
        <v>282</v>
      </c>
      <c r="B23" s="425"/>
      <c r="C23" s="425"/>
      <c r="D23" s="425"/>
      <c r="E23" s="425"/>
      <c r="F23" s="425"/>
      <c r="G23" s="425"/>
      <c r="H23" s="425"/>
      <c r="I23" s="425"/>
      <c r="J23" s="425"/>
      <c r="K23" s="425"/>
      <c r="L23" s="426"/>
      <c r="M23" s="423" t="s">
        <v>283</v>
      </c>
      <c r="N23" s="423"/>
      <c r="O23" s="423"/>
      <c r="P23" s="423"/>
      <c r="Q23" s="423"/>
      <c r="R23" s="423"/>
      <c r="S23" s="423"/>
      <c r="T23" s="423"/>
      <c r="U23" s="423"/>
      <c r="V23" s="423"/>
      <c r="W23" s="423"/>
      <c r="X23" s="423"/>
      <c r="Y23" s="423"/>
      <c r="Z23" s="423"/>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1" t="str">
        <f>'1. паспорт местоположение'!A5:C5</f>
        <v>Год раскрытия информации: 2023 год</v>
      </c>
      <c r="B5" s="431"/>
      <c r="C5" s="431"/>
      <c r="D5" s="431"/>
      <c r="E5" s="431"/>
      <c r="F5" s="431"/>
      <c r="G5" s="431"/>
      <c r="H5" s="431"/>
      <c r="I5" s="431"/>
      <c r="J5" s="431"/>
      <c r="K5" s="431"/>
      <c r="L5" s="431"/>
      <c r="M5" s="431"/>
      <c r="N5" s="431"/>
      <c r="O5" s="43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6" t="s">
        <v>9</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28" t="s">
        <v>8</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27" t="str">
        <f>'1. паспорт местоположение'!A12:C12</f>
        <v>N_NS3300.VL.0081</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28" t="s">
        <v>7</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25.5" customHeight="1" x14ac:dyDescent="0.2">
      <c r="A15" s="427" t="str">
        <f>'1. паспорт местоположение'!A15:C15</f>
        <v>Установка реклоузера для подключения энергопринимающих устройств ООО "Дорстрой" (реклоузер - 1 шт.)</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2" customFormat="1" ht="15" customHeight="1" x14ac:dyDescent="0.2">
      <c r="A16" s="428" t="s">
        <v>6</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2" customFormat="1" ht="15" customHeight="1" x14ac:dyDescent="0.2">
      <c r="A17" s="429"/>
      <c r="B17" s="429"/>
      <c r="C17" s="429"/>
      <c r="D17" s="429"/>
      <c r="E17" s="429"/>
      <c r="F17" s="429"/>
      <c r="G17" s="429"/>
      <c r="H17" s="429"/>
      <c r="I17" s="429"/>
      <c r="J17" s="429"/>
      <c r="K17" s="429"/>
      <c r="L17" s="429"/>
      <c r="M17" s="429"/>
      <c r="N17" s="429"/>
      <c r="O17" s="429"/>
      <c r="P17" s="3"/>
      <c r="Q17" s="3"/>
      <c r="R17" s="3"/>
      <c r="S17" s="3"/>
      <c r="T17" s="3"/>
      <c r="U17" s="3"/>
      <c r="V17" s="3"/>
      <c r="W17" s="3"/>
    </row>
    <row r="18" spans="1:26" s="2" customFormat="1" ht="91.5" customHeight="1" x14ac:dyDescent="0.2">
      <c r="A18" s="430" t="s">
        <v>401</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432" t="s">
        <v>5</v>
      </c>
      <c r="B19" s="432" t="s">
        <v>86</v>
      </c>
      <c r="C19" s="432" t="s">
        <v>85</v>
      </c>
      <c r="D19" s="432" t="s">
        <v>74</v>
      </c>
      <c r="E19" s="433" t="s">
        <v>84</v>
      </c>
      <c r="F19" s="434"/>
      <c r="G19" s="434"/>
      <c r="H19" s="434"/>
      <c r="I19" s="435"/>
      <c r="J19" s="432" t="s">
        <v>83</v>
      </c>
      <c r="K19" s="432"/>
      <c r="L19" s="432"/>
      <c r="M19" s="432"/>
      <c r="N19" s="432"/>
      <c r="O19" s="432"/>
      <c r="P19" s="3"/>
      <c r="Q19" s="3"/>
      <c r="R19" s="3"/>
      <c r="S19" s="3"/>
      <c r="T19" s="3"/>
      <c r="U19" s="3"/>
      <c r="V19" s="3"/>
      <c r="W19" s="3"/>
    </row>
    <row r="20" spans="1:26" s="2" customFormat="1" ht="51" customHeight="1" x14ac:dyDescent="0.2">
      <c r="A20" s="432"/>
      <c r="B20" s="432"/>
      <c r="C20" s="432"/>
      <c r="D20" s="43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5" zoomScaleNormal="55" workbookViewId="0">
      <selection activeCell="B20" sqref="B20"/>
    </sheetView>
  </sheetViews>
  <sheetFormatPr defaultColWidth="9.140625" defaultRowHeight="15.75" outlineLevelRow="1" x14ac:dyDescent="0.25"/>
  <cols>
    <col min="1" max="1" width="61.7109375" style="278" customWidth="1"/>
    <col min="2" max="2" width="23.42578125" style="278" customWidth="1"/>
    <col min="3" max="3" width="16.7109375" style="278" customWidth="1"/>
    <col min="4" max="4" width="22.140625" style="278" customWidth="1"/>
    <col min="5" max="5" width="20.28515625" style="278" customWidth="1"/>
    <col min="6" max="12" width="16.7109375" style="278" customWidth="1"/>
    <col min="13" max="13" width="16.7109375" style="279" customWidth="1"/>
    <col min="14" max="19" width="16.7109375" style="278" customWidth="1"/>
    <col min="20" max="20" width="18.85546875" style="278" customWidth="1"/>
    <col min="21" max="21" width="20.5703125" style="278" customWidth="1"/>
    <col min="22" max="23" width="16.7109375" style="278" customWidth="1"/>
    <col min="24" max="24" width="26.28515625" style="278" customWidth="1"/>
    <col min="25" max="47" width="16.7109375" style="278" customWidth="1"/>
    <col min="48" max="50" width="16.85546875" style="278" bestFit="1" customWidth="1"/>
    <col min="51" max="51" width="18.140625" style="278" customWidth="1"/>
    <col min="52" max="52" width="16.85546875" style="278" bestFit="1" customWidth="1"/>
    <col min="53" max="16384" width="9.140625" style="278"/>
  </cols>
  <sheetData>
    <row r="1" spans="1:27" ht="15" customHeight="1" x14ac:dyDescent="0.4">
      <c r="K1" s="359"/>
      <c r="T1" s="360"/>
      <c r="U1" s="442"/>
      <c r="V1" s="442"/>
      <c r="W1" s="442"/>
      <c r="X1" s="442"/>
      <c r="Y1" s="442"/>
    </row>
    <row r="2" spans="1:27" ht="15" customHeight="1" x14ac:dyDescent="0.4">
      <c r="A2" s="447" t="str">
        <f>'1. паспорт местоположение'!A5:C5</f>
        <v>Год раскрытия информации: 2023 год</v>
      </c>
      <c r="B2" s="447"/>
      <c r="C2" s="447"/>
      <c r="D2" s="447"/>
      <c r="E2" s="447"/>
      <c r="F2" s="447"/>
      <c r="K2" s="359"/>
      <c r="T2" s="360"/>
      <c r="U2" s="442"/>
      <c r="V2" s="442"/>
      <c r="W2" s="442"/>
      <c r="X2" s="442"/>
      <c r="Y2" s="442"/>
    </row>
    <row r="3" spans="1:27" ht="15" customHeight="1" x14ac:dyDescent="0.4">
      <c r="K3" s="359"/>
      <c r="T3" s="360"/>
      <c r="U3" s="378"/>
      <c r="V3" s="378"/>
      <c r="W3" s="378"/>
      <c r="X3" s="378"/>
      <c r="Y3" s="378"/>
    </row>
    <row r="4" spans="1:27" ht="15" customHeight="1" x14ac:dyDescent="0.4">
      <c r="A4" s="444" t="str">
        <f>'[19]1. паспорт местоположение'!A7:C7</f>
        <v xml:space="preserve">Паспорт инвестиционного проекта </v>
      </c>
      <c r="B4" s="444"/>
      <c r="C4" s="444"/>
      <c r="D4" s="444"/>
      <c r="E4" s="444"/>
      <c r="F4" s="444"/>
      <c r="K4" s="359"/>
      <c r="T4" s="360"/>
      <c r="U4" s="378"/>
      <c r="V4" s="378"/>
      <c r="W4" s="378"/>
      <c r="X4" s="378"/>
      <c r="Y4" s="378"/>
    </row>
    <row r="5" spans="1:27" ht="15" customHeight="1" x14ac:dyDescent="0.4">
      <c r="K5" s="359"/>
      <c r="T5" s="360"/>
      <c r="U5" s="378"/>
      <c r="V5" s="378"/>
      <c r="W5" s="378"/>
      <c r="X5" s="378"/>
      <c r="Y5" s="378"/>
    </row>
    <row r="6" spans="1:27" ht="15" customHeight="1" x14ac:dyDescent="0.4">
      <c r="A6" s="443" t="str">
        <f>'1. паспорт местоположение'!A9:C9</f>
        <v>АО "Россети Тюмень"</v>
      </c>
      <c r="B6" s="443"/>
      <c r="C6" s="443"/>
      <c r="D6" s="443"/>
      <c r="E6" s="443"/>
      <c r="F6" s="443"/>
      <c r="K6" s="359"/>
      <c r="T6" s="360"/>
      <c r="U6" s="378"/>
      <c r="V6" s="378"/>
      <c r="W6" s="378"/>
      <c r="X6" s="378"/>
      <c r="Y6" s="378"/>
    </row>
    <row r="7" spans="1:27" ht="15" customHeight="1" x14ac:dyDescent="0.4">
      <c r="A7" s="444" t="str">
        <f>'[19]1. паспорт местоположение'!A10:C10</f>
        <v xml:space="preserve">         (фирменное наименование субъекта электроэнергетики)</v>
      </c>
      <c r="B7" s="444"/>
      <c r="C7" s="444"/>
      <c r="D7" s="444"/>
      <c r="E7" s="444"/>
      <c r="F7" s="444"/>
      <c r="K7" s="359"/>
      <c r="T7" s="360"/>
      <c r="U7" s="378"/>
      <c r="V7" s="378"/>
      <c r="W7" s="378"/>
      <c r="X7" s="378"/>
      <c r="Y7" s="378"/>
    </row>
    <row r="8" spans="1:27" ht="15" customHeight="1" x14ac:dyDescent="0.4">
      <c r="K8" s="359"/>
      <c r="T8" s="360"/>
      <c r="U8" s="378"/>
      <c r="V8" s="378"/>
      <c r="W8" s="378"/>
      <c r="X8" s="378"/>
      <c r="Y8" s="378"/>
    </row>
    <row r="9" spans="1:27" ht="15" customHeight="1" x14ac:dyDescent="0.4">
      <c r="A9" s="443" t="str">
        <f>'1. паспорт местоположение'!A12:C12</f>
        <v>N_NS3300.VL.0081</v>
      </c>
      <c r="B9" s="443"/>
      <c r="C9" s="443"/>
      <c r="D9" s="443"/>
      <c r="E9" s="443"/>
      <c r="F9" s="443"/>
      <c r="K9" s="359"/>
      <c r="T9" s="360"/>
      <c r="U9" s="378"/>
      <c r="V9" s="378"/>
      <c r="W9" s="378"/>
      <c r="X9" s="378"/>
      <c r="Y9" s="378"/>
    </row>
    <row r="10" spans="1:27" ht="15" customHeight="1" x14ac:dyDescent="0.4">
      <c r="A10" s="444" t="str">
        <f>'[19]1. паспорт местоположение'!A13:C13</f>
        <v xml:space="preserve">         (идентификатор инвестиционного проекта)</v>
      </c>
      <c r="B10" s="444"/>
      <c r="C10" s="444"/>
      <c r="D10" s="444"/>
      <c r="E10" s="444"/>
      <c r="F10" s="444"/>
      <c r="K10" s="359"/>
      <c r="T10" s="360"/>
      <c r="U10" s="442"/>
      <c r="V10" s="442"/>
      <c r="W10" s="442"/>
      <c r="X10" s="442"/>
      <c r="Y10" s="442"/>
    </row>
    <row r="11" spans="1:27" ht="15" customHeight="1" x14ac:dyDescent="0.4">
      <c r="K11" s="359"/>
      <c r="T11" s="361"/>
      <c r="U11" s="361"/>
      <c r="W11" s="361"/>
      <c r="X11" s="361"/>
      <c r="Y11" s="362"/>
    </row>
    <row r="12" spans="1:27" ht="66" customHeight="1" x14ac:dyDescent="0.4">
      <c r="A12" s="445" t="str">
        <f>'1. паспорт местоположение'!A15:C15</f>
        <v>Установка реклоузера для подключения энергопринимающих устройств ООО "Дорстрой" (реклоузер - 1 шт.)</v>
      </c>
      <c r="B12" s="445"/>
      <c r="C12" s="445"/>
      <c r="D12" s="445"/>
      <c r="E12" s="445"/>
      <c r="F12" s="445"/>
      <c r="K12" s="363"/>
      <c r="T12" s="360"/>
      <c r="U12" s="364"/>
      <c r="V12" s="364"/>
      <c r="W12" s="364"/>
      <c r="X12" s="364"/>
      <c r="Y12" s="364"/>
    </row>
    <row r="13" spans="1:27" ht="15" customHeight="1" x14ac:dyDescent="0.4">
      <c r="A13" s="446" t="str">
        <f>'[19]1. паспорт местоположение'!A16:C16</f>
        <v xml:space="preserve">         (наименование инвестиционного проекта)</v>
      </c>
      <c r="B13" s="446"/>
      <c r="C13" s="446"/>
      <c r="D13" s="446"/>
      <c r="E13" s="446"/>
      <c r="F13" s="446"/>
      <c r="K13" s="363"/>
      <c r="T13" s="365"/>
      <c r="U13" s="442"/>
      <c r="V13" s="442"/>
      <c r="W13" s="442"/>
      <c r="X13" s="360"/>
      <c r="Y13" s="360"/>
    </row>
    <row r="14" spans="1:27" ht="15" customHeight="1" x14ac:dyDescent="0.25">
      <c r="A14" s="282"/>
      <c r="K14" s="366"/>
      <c r="T14" s="367"/>
      <c r="U14" s="440"/>
      <c r="V14" s="440"/>
      <c r="W14" s="440"/>
      <c r="X14" s="440"/>
      <c r="Y14" s="367"/>
    </row>
    <row r="15" spans="1:27" ht="15" customHeight="1" x14ac:dyDescent="0.4">
      <c r="A15" s="441" t="s">
        <v>474</v>
      </c>
      <c r="B15" s="441"/>
      <c r="C15" s="441"/>
      <c r="D15" s="441"/>
      <c r="E15" s="441"/>
      <c r="F15" s="441"/>
      <c r="K15" s="363"/>
      <c r="T15" s="360"/>
      <c r="U15" s="442"/>
      <c r="V15" s="442"/>
      <c r="W15" s="442"/>
      <c r="X15" s="360"/>
      <c r="Y15" s="360"/>
    </row>
    <row r="16" spans="1:27" ht="15" customHeight="1" x14ac:dyDescent="0.4">
      <c r="A16" s="282"/>
      <c r="C16" s="368"/>
      <c r="D16" s="368"/>
      <c r="E16" s="368"/>
      <c r="F16" s="368"/>
      <c r="G16" s="368"/>
      <c r="H16" s="368"/>
      <c r="I16" s="368"/>
      <c r="J16" s="368"/>
      <c r="K16" s="368"/>
      <c r="L16" s="368"/>
      <c r="M16" s="369"/>
      <c r="N16" s="368"/>
      <c r="O16" s="368"/>
      <c r="P16" s="368"/>
      <c r="Q16" s="368"/>
      <c r="R16" s="368"/>
      <c r="S16" s="368"/>
      <c r="T16" s="368"/>
      <c r="U16" s="378"/>
      <c r="V16" s="378"/>
      <c r="W16" s="378"/>
      <c r="X16" s="378"/>
      <c r="Y16" s="368"/>
      <c r="Z16" s="368"/>
      <c r="AA16" s="368"/>
    </row>
    <row r="17" spans="1:25" ht="15" customHeight="1" x14ac:dyDescent="0.4">
      <c r="D17" s="282"/>
      <c r="U17" s="360"/>
      <c r="V17" s="360"/>
      <c r="W17" s="360"/>
      <c r="X17" s="360"/>
      <c r="Y17" s="360"/>
    </row>
    <row r="18" spans="1:25" ht="16.5" thickBot="1" x14ac:dyDescent="0.3">
      <c r="A18" s="370" t="s">
        <v>272</v>
      </c>
      <c r="B18" s="370" t="s">
        <v>0</v>
      </c>
      <c r="D18" s="371"/>
      <c r="E18" s="372"/>
      <c r="F18" s="372"/>
      <c r="G18" s="372"/>
      <c r="H18" s="372"/>
    </row>
    <row r="19" spans="1:25" x14ac:dyDescent="0.25">
      <c r="A19" s="276" t="s">
        <v>484</v>
      </c>
      <c r="B19" s="277">
        <v>1667825</v>
      </c>
    </row>
    <row r="20" spans="1:25" x14ac:dyDescent="0.25">
      <c r="A20" s="280" t="s">
        <v>270</v>
      </c>
      <c r="B20" s="281"/>
    </row>
    <row r="21" spans="1:25" x14ac:dyDescent="0.25">
      <c r="A21" s="280" t="s">
        <v>268</v>
      </c>
      <c r="B21" s="281">
        <v>15</v>
      </c>
      <c r="D21" s="282" t="s">
        <v>271</v>
      </c>
      <c r="E21" s="283"/>
      <c r="F21" s="283"/>
    </row>
    <row r="22" spans="1:25" ht="16.5" thickBot="1" x14ac:dyDescent="0.3">
      <c r="A22" s="284" t="s">
        <v>266</v>
      </c>
      <c r="B22" s="285">
        <v>1</v>
      </c>
      <c r="D22" s="438" t="s">
        <v>269</v>
      </c>
      <c r="E22" s="438"/>
      <c r="F22" s="286">
        <f>SUM(B89:AA89)</f>
        <v>1.3538800451050439</v>
      </c>
      <c r="K22" s="287"/>
      <c r="N22" s="288"/>
    </row>
    <row r="23" spans="1:25" x14ac:dyDescent="0.25">
      <c r="A23" s="276" t="s">
        <v>447</v>
      </c>
      <c r="B23" s="289">
        <f>-D60</f>
        <v>415105.00299649901</v>
      </c>
      <c r="D23" s="438" t="s">
        <v>267</v>
      </c>
      <c r="E23" s="438"/>
      <c r="F23" s="286">
        <f>IF(SUM(B90:AA90)=0,"не окупается",SUM(B90:AA90))</f>
        <v>1.4560887841747658</v>
      </c>
      <c r="K23" s="287"/>
    </row>
    <row r="24" spans="1:25" x14ac:dyDescent="0.25">
      <c r="A24" s="280" t="s">
        <v>485</v>
      </c>
      <c r="B24" s="290">
        <v>1</v>
      </c>
      <c r="D24" s="438" t="s">
        <v>486</v>
      </c>
      <c r="E24" s="438"/>
      <c r="F24" s="291">
        <f>M87</f>
        <v>19895571.655550405</v>
      </c>
      <c r="K24" s="287"/>
    </row>
    <row r="25" spans="1:25" x14ac:dyDescent="0.25">
      <c r="A25" s="280" t="s">
        <v>448</v>
      </c>
      <c r="B25" s="290">
        <v>1</v>
      </c>
      <c r="D25" s="438" t="s">
        <v>487</v>
      </c>
      <c r="E25" s="438"/>
      <c r="F25" s="377" t="str">
        <f>IF(F24&gt;0,"да","нет")</f>
        <v>да</v>
      </c>
      <c r="K25" s="287"/>
    </row>
    <row r="26" spans="1:25" x14ac:dyDescent="0.25">
      <c r="A26" s="280" t="s">
        <v>449</v>
      </c>
      <c r="B26" s="290">
        <f>-D61</f>
        <v>3719.0096271186439</v>
      </c>
    </row>
    <row r="27" spans="1:25" x14ac:dyDescent="0.25">
      <c r="A27" s="280" t="s">
        <v>450</v>
      </c>
      <c r="B27" s="290">
        <v>1</v>
      </c>
    </row>
    <row r="28" spans="1:25" x14ac:dyDescent="0.25">
      <c r="A28" s="280" t="s">
        <v>451</v>
      </c>
      <c r="B28" s="290">
        <v>1</v>
      </c>
    </row>
    <row r="29" spans="1:25" x14ac:dyDescent="0.25">
      <c r="A29" s="292" t="s">
        <v>488</v>
      </c>
      <c r="B29" s="293">
        <f>IF(C41=2016, 1.3%, IF(C41=2017, 1.6%, 2.2%))</f>
        <v>2.2000000000000002E-2</v>
      </c>
    </row>
    <row r="30" spans="1:25" ht="16.5" thickBot="1" x14ac:dyDescent="0.3">
      <c r="A30" s="284" t="s">
        <v>251</v>
      </c>
      <c r="B30" s="294">
        <v>0.2</v>
      </c>
    </row>
    <row r="31" spans="1:25" x14ac:dyDescent="0.25">
      <c r="A31" s="276" t="s">
        <v>489</v>
      </c>
      <c r="B31" s="289">
        <v>0</v>
      </c>
    </row>
    <row r="32" spans="1:25" x14ac:dyDescent="0.25">
      <c r="A32" s="280" t="s">
        <v>452</v>
      </c>
      <c r="B32" s="290"/>
    </row>
    <row r="33" spans="1:53" ht="16.5" thickBot="1" x14ac:dyDescent="0.3">
      <c r="A33" s="292" t="s">
        <v>453</v>
      </c>
      <c r="B33" s="295">
        <v>0</v>
      </c>
    </row>
    <row r="34" spans="1:53" x14ac:dyDescent="0.25">
      <c r="A34" s="296" t="s">
        <v>490</v>
      </c>
      <c r="B34" s="297">
        <v>0</v>
      </c>
    </row>
    <row r="35" spans="1:53" x14ac:dyDescent="0.25">
      <c r="A35" s="298" t="s">
        <v>454</v>
      </c>
      <c r="B35" s="299">
        <v>0</v>
      </c>
    </row>
    <row r="36" spans="1:53" x14ac:dyDescent="0.25">
      <c r="A36" s="298" t="s">
        <v>265</v>
      </c>
      <c r="B36" s="300">
        <v>0</v>
      </c>
    </row>
    <row r="37" spans="1:53" x14ac:dyDescent="0.25">
      <c r="A37" s="298" t="s">
        <v>264</v>
      </c>
      <c r="B37" s="300">
        <v>0</v>
      </c>
      <c r="Z37" s="301"/>
    </row>
    <row r="38" spans="1:53" x14ac:dyDescent="0.25">
      <c r="A38" s="298" t="s">
        <v>263</v>
      </c>
      <c r="B38" s="300">
        <v>0.13500000000000001</v>
      </c>
      <c r="U38" s="302"/>
      <c r="V38" s="302"/>
      <c r="W38" s="302"/>
      <c r="X38" s="302"/>
      <c r="Y38" s="302"/>
      <c r="Z38" s="302"/>
    </row>
    <row r="39" spans="1:53" x14ac:dyDescent="0.25">
      <c r="A39" s="298" t="s">
        <v>262</v>
      </c>
      <c r="B39" s="300">
        <f>1-B37</f>
        <v>1</v>
      </c>
    </row>
    <row r="40" spans="1:53" ht="16.5" thickBot="1" x14ac:dyDescent="0.3">
      <c r="A40" s="303" t="s">
        <v>491</v>
      </c>
      <c r="B40" s="304">
        <f>B39*B38+B37*B36*(1-B30)</f>
        <v>0.13500000000000001</v>
      </c>
    </row>
    <row r="41" spans="1:53" x14ac:dyDescent="0.25">
      <c r="A41" s="305" t="s">
        <v>261</v>
      </c>
      <c r="B41" s="306">
        <v>2022</v>
      </c>
      <c r="C41" s="307">
        <f>B41+1</f>
        <v>2023</v>
      </c>
      <c r="D41" s="307">
        <f>C41+1</f>
        <v>2024</v>
      </c>
      <c r="E41" s="307">
        <f t="shared" ref="E41:AZ41" si="0">D41+1</f>
        <v>2025</v>
      </c>
      <c r="F41" s="307">
        <f t="shared" si="0"/>
        <v>2026</v>
      </c>
      <c r="G41" s="307">
        <f t="shared" si="0"/>
        <v>2027</v>
      </c>
      <c r="H41" s="307">
        <f t="shared" si="0"/>
        <v>2028</v>
      </c>
      <c r="I41" s="307">
        <f t="shared" si="0"/>
        <v>2029</v>
      </c>
      <c r="J41" s="307">
        <f t="shared" si="0"/>
        <v>2030</v>
      </c>
      <c r="K41" s="307">
        <f t="shared" si="0"/>
        <v>2031</v>
      </c>
      <c r="L41" s="307">
        <f t="shared" si="0"/>
        <v>2032</v>
      </c>
      <c r="M41" s="308">
        <f t="shared" si="0"/>
        <v>2033</v>
      </c>
      <c r="N41" s="307">
        <f t="shared" si="0"/>
        <v>2034</v>
      </c>
      <c r="O41" s="307">
        <f t="shared" si="0"/>
        <v>2035</v>
      </c>
      <c r="P41" s="307">
        <f t="shared" si="0"/>
        <v>2036</v>
      </c>
      <c r="Q41" s="307">
        <f t="shared" si="0"/>
        <v>2037</v>
      </c>
      <c r="R41" s="307">
        <f t="shared" si="0"/>
        <v>2038</v>
      </c>
      <c r="S41" s="307">
        <f t="shared" si="0"/>
        <v>2039</v>
      </c>
      <c r="T41" s="307">
        <f t="shared" si="0"/>
        <v>2040</v>
      </c>
      <c r="U41" s="307">
        <f t="shared" si="0"/>
        <v>2041</v>
      </c>
      <c r="V41" s="307">
        <f t="shared" si="0"/>
        <v>2042</v>
      </c>
      <c r="W41" s="307">
        <f t="shared" si="0"/>
        <v>2043</v>
      </c>
      <c r="X41" s="307">
        <f t="shared" si="0"/>
        <v>2044</v>
      </c>
      <c r="Y41" s="307">
        <f t="shared" si="0"/>
        <v>2045</v>
      </c>
      <c r="Z41" s="307">
        <f t="shared" si="0"/>
        <v>2046</v>
      </c>
      <c r="AA41" s="307">
        <f t="shared" si="0"/>
        <v>2047</v>
      </c>
      <c r="AB41" s="307">
        <f t="shared" si="0"/>
        <v>2048</v>
      </c>
      <c r="AC41" s="307">
        <f t="shared" si="0"/>
        <v>2049</v>
      </c>
      <c r="AD41" s="307">
        <f t="shared" si="0"/>
        <v>2050</v>
      </c>
      <c r="AE41" s="307">
        <f t="shared" si="0"/>
        <v>2051</v>
      </c>
      <c r="AF41" s="307">
        <f t="shared" si="0"/>
        <v>2052</v>
      </c>
      <c r="AG41" s="307">
        <f t="shared" si="0"/>
        <v>2053</v>
      </c>
      <c r="AH41" s="307">
        <f t="shared" si="0"/>
        <v>2054</v>
      </c>
      <c r="AI41" s="307">
        <f t="shared" si="0"/>
        <v>2055</v>
      </c>
      <c r="AJ41" s="307">
        <f t="shared" si="0"/>
        <v>2056</v>
      </c>
      <c r="AK41" s="307">
        <f t="shared" si="0"/>
        <v>2057</v>
      </c>
      <c r="AL41" s="307">
        <f t="shared" si="0"/>
        <v>2058</v>
      </c>
      <c r="AM41" s="307">
        <f t="shared" si="0"/>
        <v>2059</v>
      </c>
      <c r="AN41" s="307">
        <f t="shared" si="0"/>
        <v>2060</v>
      </c>
      <c r="AO41" s="307">
        <f t="shared" si="0"/>
        <v>2061</v>
      </c>
      <c r="AP41" s="307">
        <f t="shared" si="0"/>
        <v>2062</v>
      </c>
      <c r="AQ41" s="307">
        <f t="shared" si="0"/>
        <v>2063</v>
      </c>
      <c r="AR41" s="307">
        <f t="shared" si="0"/>
        <v>2064</v>
      </c>
      <c r="AS41" s="307">
        <f t="shared" si="0"/>
        <v>2065</v>
      </c>
      <c r="AT41" s="307">
        <f t="shared" si="0"/>
        <v>2066</v>
      </c>
      <c r="AU41" s="307">
        <f t="shared" si="0"/>
        <v>2067</v>
      </c>
      <c r="AV41" s="307">
        <f t="shared" si="0"/>
        <v>2068</v>
      </c>
      <c r="AW41" s="307">
        <f t="shared" si="0"/>
        <v>2069</v>
      </c>
      <c r="AX41" s="307">
        <f t="shared" si="0"/>
        <v>2070</v>
      </c>
      <c r="AY41" s="307">
        <f t="shared" si="0"/>
        <v>2071</v>
      </c>
      <c r="AZ41" s="307">
        <f t="shared" si="0"/>
        <v>2072</v>
      </c>
    </row>
    <row r="42" spans="1:53" outlineLevel="1" x14ac:dyDescent="0.25">
      <c r="A42" s="309" t="s">
        <v>260</v>
      </c>
      <c r="B42" s="310">
        <v>4.5999999999999999E-2</v>
      </c>
      <c r="C42" s="310">
        <v>3.4000000000000002E-2</v>
      </c>
      <c r="D42" s="310">
        <v>0.04</v>
      </c>
      <c r="E42" s="310">
        <v>0.04</v>
      </c>
      <c r="F42" s="310">
        <v>0.04</v>
      </c>
      <c r="G42" s="310">
        <v>0.04</v>
      </c>
      <c r="H42" s="310">
        <v>0.04</v>
      </c>
      <c r="I42" s="310">
        <v>0.04</v>
      </c>
      <c r="J42" s="310">
        <v>0.04</v>
      </c>
      <c r="K42" s="310">
        <v>0.04</v>
      </c>
      <c r="L42" s="310">
        <v>0.04</v>
      </c>
      <c r="M42" s="310">
        <v>0.04</v>
      </c>
      <c r="N42" s="310">
        <v>0.04</v>
      </c>
      <c r="O42" s="310">
        <v>0.04</v>
      </c>
      <c r="P42" s="310">
        <v>0.04</v>
      </c>
      <c r="Q42" s="310">
        <v>0.04</v>
      </c>
      <c r="R42" s="310">
        <v>0.04</v>
      </c>
      <c r="S42" s="310">
        <v>0.04</v>
      </c>
      <c r="T42" s="310">
        <v>0.04</v>
      </c>
      <c r="U42" s="310">
        <v>0.04</v>
      </c>
      <c r="V42" s="310">
        <v>0.04</v>
      </c>
      <c r="W42" s="310">
        <v>0.04</v>
      </c>
      <c r="X42" s="310">
        <v>0.04</v>
      </c>
      <c r="Y42" s="310">
        <v>0.04</v>
      </c>
      <c r="Z42" s="310">
        <v>0.04</v>
      </c>
      <c r="AA42" s="310">
        <v>0.04</v>
      </c>
      <c r="AB42" s="310">
        <v>0.04</v>
      </c>
      <c r="AC42" s="310">
        <v>0.04</v>
      </c>
      <c r="AD42" s="310">
        <v>0.04</v>
      </c>
      <c r="AE42" s="310">
        <v>0.04</v>
      </c>
      <c r="AF42" s="310">
        <v>0.04</v>
      </c>
      <c r="AG42" s="310">
        <v>0.04</v>
      </c>
      <c r="AH42" s="310">
        <v>0.04</v>
      </c>
      <c r="AI42" s="310">
        <v>0.04</v>
      </c>
      <c r="AJ42" s="310">
        <v>0.04</v>
      </c>
      <c r="AK42" s="310">
        <v>0.04</v>
      </c>
      <c r="AL42" s="310">
        <v>0.04</v>
      </c>
      <c r="AM42" s="310">
        <v>0.04</v>
      </c>
      <c r="AN42" s="310">
        <v>0.04</v>
      </c>
      <c r="AO42" s="310">
        <v>0.04</v>
      </c>
      <c r="AP42" s="310">
        <v>0.04</v>
      </c>
      <c r="AQ42" s="310">
        <v>0.04</v>
      </c>
      <c r="AR42" s="310">
        <v>0.04</v>
      </c>
      <c r="AS42" s="310">
        <v>0.04</v>
      </c>
      <c r="AT42" s="310">
        <v>0.04</v>
      </c>
      <c r="AU42" s="310">
        <v>0.04</v>
      </c>
      <c r="AV42" s="310">
        <v>0.04</v>
      </c>
      <c r="AW42" s="310">
        <v>0.04</v>
      </c>
      <c r="AX42" s="310">
        <v>0.04</v>
      </c>
      <c r="AY42" s="310">
        <v>1.04</v>
      </c>
      <c r="AZ42" s="310">
        <v>2.04</v>
      </c>
    </row>
    <row r="43" spans="1:53" outlineLevel="1" x14ac:dyDescent="0.25">
      <c r="A43" s="309" t="s">
        <v>259</v>
      </c>
      <c r="B43" s="310">
        <f>B42</f>
        <v>4.5999999999999999E-2</v>
      </c>
      <c r="C43" s="310">
        <f t="shared" ref="C43:AZ43" si="1">(1+B43)*(1+C42)-1</f>
        <v>8.156399999999997E-2</v>
      </c>
      <c r="D43" s="310">
        <f t="shared" si="1"/>
        <v>0.12482656000000003</v>
      </c>
      <c r="E43" s="310">
        <f t="shared" si="1"/>
        <v>0.16981962240000015</v>
      </c>
      <c r="F43" s="310">
        <f t="shared" si="1"/>
        <v>0.21661240729600029</v>
      </c>
      <c r="G43" s="310">
        <f t="shared" si="1"/>
        <v>0.2652769035878404</v>
      </c>
      <c r="H43" s="310">
        <f t="shared" si="1"/>
        <v>0.31588797973135407</v>
      </c>
      <c r="I43" s="310">
        <f t="shared" si="1"/>
        <v>0.36852349892060832</v>
      </c>
      <c r="J43" s="310">
        <f t="shared" si="1"/>
        <v>0.4232644388774327</v>
      </c>
      <c r="K43" s="310">
        <f t="shared" si="1"/>
        <v>0.48019501643253015</v>
      </c>
      <c r="L43" s="310">
        <f t="shared" si="1"/>
        <v>0.53940281708983151</v>
      </c>
      <c r="M43" s="311">
        <f t="shared" si="1"/>
        <v>0.60097892977342493</v>
      </c>
      <c r="N43" s="310">
        <f t="shared" si="1"/>
        <v>0.66501808696436204</v>
      </c>
      <c r="O43" s="310">
        <f t="shared" si="1"/>
        <v>0.73161881044293664</v>
      </c>
      <c r="P43" s="310">
        <f t="shared" si="1"/>
        <v>0.8008835628606541</v>
      </c>
      <c r="Q43" s="310">
        <f t="shared" si="1"/>
        <v>0.87291890537508032</v>
      </c>
      <c r="R43" s="310">
        <f t="shared" si="1"/>
        <v>0.94783566159008359</v>
      </c>
      <c r="S43" s="310">
        <f t="shared" si="1"/>
        <v>1.0257490880536868</v>
      </c>
      <c r="T43" s="310">
        <f>(1+S43)*(1+T42)-1</f>
        <v>1.1067790515758342</v>
      </c>
      <c r="U43" s="310">
        <f t="shared" si="1"/>
        <v>1.1910502136388676</v>
      </c>
      <c r="V43" s="310">
        <f t="shared" si="1"/>
        <v>1.2786922221844224</v>
      </c>
      <c r="W43" s="310">
        <f t="shared" si="1"/>
        <v>1.3698399110717991</v>
      </c>
      <c r="X43" s="310">
        <f t="shared" si="1"/>
        <v>1.4646335075146713</v>
      </c>
      <c r="Y43" s="310">
        <f t="shared" si="1"/>
        <v>1.563218847815258</v>
      </c>
      <c r="Z43" s="310">
        <f t="shared" si="1"/>
        <v>1.6657476017278685</v>
      </c>
      <c r="AA43" s="310">
        <f t="shared" si="1"/>
        <v>1.7723775057969835</v>
      </c>
      <c r="AB43" s="310">
        <f t="shared" si="1"/>
        <v>1.8832726060288629</v>
      </c>
      <c r="AC43" s="310">
        <f t="shared" si="1"/>
        <v>1.9986035102700175</v>
      </c>
      <c r="AD43" s="310">
        <f t="shared" si="1"/>
        <v>2.1185476506808181</v>
      </c>
      <c r="AE43" s="310">
        <f t="shared" si="1"/>
        <v>2.2432895567080511</v>
      </c>
      <c r="AF43" s="310">
        <f t="shared" si="1"/>
        <v>2.3730211389763731</v>
      </c>
      <c r="AG43" s="310">
        <f t="shared" si="1"/>
        <v>2.507941984535428</v>
      </c>
      <c r="AH43" s="310">
        <f t="shared" si="1"/>
        <v>2.6482596639168454</v>
      </c>
      <c r="AI43" s="310">
        <f t="shared" si="1"/>
        <v>2.7941900504735195</v>
      </c>
      <c r="AJ43" s="310">
        <f t="shared" si="1"/>
        <v>2.9459576524924604</v>
      </c>
      <c r="AK43" s="310">
        <f t="shared" si="1"/>
        <v>3.1037959585921593</v>
      </c>
      <c r="AL43" s="310">
        <f t="shared" si="1"/>
        <v>3.2679477969358457</v>
      </c>
      <c r="AM43" s="310">
        <f t="shared" si="1"/>
        <v>3.4386657088132795</v>
      </c>
      <c r="AN43" s="310">
        <f t="shared" si="1"/>
        <v>3.6162123371658108</v>
      </c>
      <c r="AO43" s="310">
        <f t="shared" si="1"/>
        <v>3.8008608306524438</v>
      </c>
      <c r="AP43" s="310">
        <f t="shared" si="1"/>
        <v>3.992895263878542</v>
      </c>
      <c r="AQ43" s="310">
        <f t="shared" si="1"/>
        <v>4.1926110744336835</v>
      </c>
      <c r="AR43" s="310">
        <f t="shared" si="1"/>
        <v>4.4003155174110313</v>
      </c>
      <c r="AS43" s="310">
        <f t="shared" si="1"/>
        <v>4.6163281381074723</v>
      </c>
      <c r="AT43" s="310">
        <f t="shared" si="1"/>
        <v>4.8409812636317717</v>
      </c>
      <c r="AU43" s="310">
        <f t="shared" si="1"/>
        <v>5.0746205141770426</v>
      </c>
      <c r="AV43" s="310">
        <f t="shared" si="1"/>
        <v>5.3176053347441243</v>
      </c>
      <c r="AW43" s="310">
        <f t="shared" si="1"/>
        <v>5.5703095481338893</v>
      </c>
      <c r="AX43" s="310">
        <f t="shared" si="1"/>
        <v>5.833121930059245</v>
      </c>
      <c r="AY43" s="310">
        <f t="shared" si="1"/>
        <v>12.93956873732086</v>
      </c>
      <c r="AZ43" s="310">
        <f t="shared" si="1"/>
        <v>41.376288961455415</v>
      </c>
    </row>
    <row r="44" spans="1:53" s="282" customFormat="1" ht="16.5" thickBot="1" x14ac:dyDescent="0.3">
      <c r="A44" s="312" t="s">
        <v>492</v>
      </c>
      <c r="B44" s="313">
        <f>B45*1000</f>
        <v>248472</v>
      </c>
      <c r="C44" s="313">
        <f>C45*1000</f>
        <v>165648.00000000003</v>
      </c>
      <c r="D44" s="313">
        <f t="shared" ref="D44:AZ44" si="2">D45*1000</f>
        <v>5481882.1738666659</v>
      </c>
      <c r="E44" s="313">
        <f t="shared" si="2"/>
        <v>5646347.6570666665</v>
      </c>
      <c r="F44" s="313">
        <f t="shared" si="2"/>
        <v>5815735.4565333324</v>
      </c>
      <c r="G44" s="313">
        <f t="shared" si="2"/>
        <v>5990207.5202293321</v>
      </c>
      <c r="H44" s="313">
        <f t="shared" si="2"/>
        <v>6169913.7458362132</v>
      </c>
      <c r="I44" s="313">
        <f t="shared" si="2"/>
        <v>6355011.1582112992</v>
      </c>
      <c r="J44" s="313">
        <f t="shared" si="2"/>
        <v>6545661.4929576386</v>
      </c>
      <c r="K44" s="313">
        <f t="shared" si="2"/>
        <v>6742031.3377463669</v>
      </c>
      <c r="L44" s="313">
        <f t="shared" si="2"/>
        <v>6944292.2778787585</v>
      </c>
      <c r="M44" s="314">
        <f t="shared" si="2"/>
        <v>7147849.4511209149</v>
      </c>
      <c r="N44" s="313">
        <f t="shared" si="2"/>
        <v>7362284.9346545422</v>
      </c>
      <c r="O44" s="313">
        <f t="shared" si="2"/>
        <v>7583153.4826941816</v>
      </c>
      <c r="P44" s="313">
        <f t="shared" si="2"/>
        <v>7810648.087175006</v>
      </c>
      <c r="Q44" s="313">
        <f t="shared" si="2"/>
        <v>8044967.5297902571</v>
      </c>
      <c r="R44" s="313">
        <f t="shared" si="2"/>
        <v>8286316.555683963</v>
      </c>
      <c r="S44" s="313">
        <f t="shared" si="2"/>
        <v>8534906.0523544811</v>
      </c>
      <c r="T44" s="313">
        <f t="shared" si="2"/>
        <v>8790953.233925119</v>
      </c>
      <c r="U44" s="313">
        <f t="shared" si="2"/>
        <v>9054681.830942871</v>
      </c>
      <c r="V44" s="313">
        <f t="shared" si="2"/>
        <v>9326322.2858711574</v>
      </c>
      <c r="W44" s="313">
        <f t="shared" si="2"/>
        <v>9606111.9544472955</v>
      </c>
      <c r="X44" s="313">
        <f t="shared" si="2"/>
        <v>9894295.313080715</v>
      </c>
      <c r="Y44" s="313">
        <f t="shared" si="2"/>
        <v>10191124.172473134</v>
      </c>
      <c r="Z44" s="313">
        <f t="shared" si="2"/>
        <v>10496857.897647329</v>
      </c>
      <c r="AA44" s="313">
        <f t="shared" si="2"/>
        <v>10811763.634576747</v>
      </c>
      <c r="AB44" s="313">
        <f t="shared" si="2"/>
        <v>11136116.54361405</v>
      </c>
      <c r="AC44" s="313">
        <f t="shared" si="2"/>
        <v>11470200.039922472</v>
      </c>
      <c r="AD44" s="313">
        <f t="shared" si="2"/>
        <v>11814306.041120147</v>
      </c>
      <c r="AE44" s="313">
        <f t="shared" si="2"/>
        <v>12168735.222353753</v>
      </c>
      <c r="AF44" s="313">
        <f t="shared" si="2"/>
        <v>12533797.279024366</v>
      </c>
      <c r="AG44" s="313">
        <f t="shared" si="2"/>
        <v>12909811.197395097</v>
      </c>
      <c r="AH44" s="313">
        <f t="shared" si="2"/>
        <v>13297105.533316949</v>
      </c>
      <c r="AI44" s="313">
        <f t="shared" si="2"/>
        <v>13696018.699316459</v>
      </c>
      <c r="AJ44" s="313">
        <f t="shared" si="2"/>
        <v>14106899.260295954</v>
      </c>
      <c r="AK44" s="313">
        <f t="shared" si="2"/>
        <v>14530106.23810483</v>
      </c>
      <c r="AL44" s="313">
        <f t="shared" si="2"/>
        <v>14966009.425247977</v>
      </c>
      <c r="AM44" s="313">
        <f t="shared" si="2"/>
        <v>15414989.708005417</v>
      </c>
      <c r="AN44" s="313">
        <f t="shared" si="2"/>
        <v>15877439.399245577</v>
      </c>
      <c r="AO44" s="313">
        <f t="shared" si="2"/>
        <v>16353762.581222946</v>
      </c>
      <c r="AP44" s="313">
        <f t="shared" si="2"/>
        <v>16844375.458659634</v>
      </c>
      <c r="AQ44" s="313">
        <f t="shared" si="2"/>
        <v>17349706.722419426</v>
      </c>
      <c r="AR44" s="313">
        <f t="shared" si="2"/>
        <v>17846339.181870256</v>
      </c>
      <c r="AS44" s="313">
        <f t="shared" si="2"/>
        <v>18381729.357326362</v>
      </c>
      <c r="AT44" s="313">
        <f t="shared" si="2"/>
        <v>18933181.238046154</v>
      </c>
      <c r="AU44" s="313">
        <f t="shared" si="2"/>
        <v>19501176.675187539</v>
      </c>
      <c r="AV44" s="313">
        <f t="shared" si="2"/>
        <v>20086211.975443166</v>
      </c>
      <c r="AW44" s="313">
        <f t="shared" si="2"/>
        <v>20688798.334706463</v>
      </c>
      <c r="AX44" s="313">
        <f t="shared" si="2"/>
        <v>21309462.284747656</v>
      </c>
      <c r="AY44" s="313">
        <f t="shared" si="2"/>
        <v>21948746.153290089</v>
      </c>
      <c r="AZ44" s="313">
        <f t="shared" si="2"/>
        <v>22607208.537888791</v>
      </c>
    </row>
    <row r="45" spans="1:53" x14ac:dyDescent="0.25">
      <c r="A45" s="278" t="s">
        <v>493</v>
      </c>
      <c r="B45" s="278">
        <v>248.47200000000001</v>
      </c>
      <c r="C45" s="315">
        <v>165.64800000000002</v>
      </c>
      <c r="D45" s="315">
        <v>5481.8821738666657</v>
      </c>
      <c r="E45" s="315">
        <v>5646.3476570666662</v>
      </c>
      <c r="F45" s="315">
        <v>5815.7354565333326</v>
      </c>
      <c r="G45" s="315">
        <v>5990.2075202293317</v>
      </c>
      <c r="H45" s="315">
        <v>6169.9137458362129</v>
      </c>
      <c r="I45" s="315">
        <v>6355.0111582112995</v>
      </c>
      <c r="J45" s="315">
        <v>6545.661492957639</v>
      </c>
      <c r="K45" s="315">
        <v>6742.0313377463672</v>
      </c>
      <c r="L45" s="315">
        <v>6944.2922778787588</v>
      </c>
      <c r="M45" s="316">
        <v>7147.8494511209146</v>
      </c>
      <c r="N45" s="315">
        <v>7362.2849346545427</v>
      </c>
      <c r="O45" s="315">
        <v>7583.1534826941815</v>
      </c>
      <c r="P45" s="315">
        <v>7810.6480871750064</v>
      </c>
      <c r="Q45" s="315">
        <v>8044.9675297902568</v>
      </c>
      <c r="R45" s="315">
        <v>8286.3165556839631</v>
      </c>
      <c r="S45" s="315">
        <v>8534.9060523544813</v>
      </c>
      <c r="T45" s="315">
        <v>8790.9532339251182</v>
      </c>
      <c r="U45" s="315">
        <v>9054.6818309428709</v>
      </c>
      <c r="V45" s="315">
        <v>9326.3222858711579</v>
      </c>
      <c r="W45" s="315">
        <v>9606.1119544472949</v>
      </c>
      <c r="X45" s="315">
        <v>9894.2953130807145</v>
      </c>
      <c r="Y45" s="315">
        <v>10191.124172473135</v>
      </c>
      <c r="Z45" s="315">
        <v>10496.857897647329</v>
      </c>
      <c r="AA45" s="315">
        <v>10811.763634576748</v>
      </c>
      <c r="AB45" s="278">
        <v>11136.116543614051</v>
      </c>
      <c r="AC45" s="278">
        <v>11470.200039922473</v>
      </c>
      <c r="AD45" s="278">
        <v>11814.306041120148</v>
      </c>
      <c r="AE45" s="278">
        <v>12168.735222353753</v>
      </c>
      <c r="AF45" s="278">
        <v>12533.797279024366</v>
      </c>
      <c r="AG45" s="278">
        <v>12909.811197395098</v>
      </c>
      <c r="AH45" s="278">
        <v>13297.10553331695</v>
      </c>
      <c r="AI45" s="278">
        <v>13696.018699316459</v>
      </c>
      <c r="AJ45" s="278">
        <v>14106.899260295953</v>
      </c>
      <c r="AK45" s="278">
        <v>14530.10623810483</v>
      </c>
      <c r="AL45" s="278">
        <v>14966.009425247976</v>
      </c>
      <c r="AM45" s="278">
        <v>15414.989708005418</v>
      </c>
      <c r="AN45" s="278">
        <v>15877.439399245577</v>
      </c>
      <c r="AO45" s="278">
        <v>16353.762581222945</v>
      </c>
      <c r="AP45" s="278">
        <v>16844.375458659633</v>
      </c>
      <c r="AQ45" s="278">
        <v>17349.706722419425</v>
      </c>
      <c r="AR45" s="278">
        <v>17846.339181870255</v>
      </c>
      <c r="AS45" s="278">
        <v>18381.729357326363</v>
      </c>
      <c r="AT45" s="278">
        <v>18933.181238046156</v>
      </c>
      <c r="AU45" s="278">
        <v>19501.17667518754</v>
      </c>
      <c r="AV45" s="278">
        <v>20086.211975443166</v>
      </c>
      <c r="AW45" s="278">
        <v>20688.798334706462</v>
      </c>
      <c r="AX45" s="278">
        <v>21309.462284747657</v>
      </c>
      <c r="AY45" s="278">
        <v>21948.746153290089</v>
      </c>
      <c r="AZ45" s="278">
        <v>22607.20853788879</v>
      </c>
      <c r="BA45" s="278">
        <v>23285.424794025454</v>
      </c>
    </row>
    <row r="46" spans="1:53" s="317" customFormat="1" x14ac:dyDescent="0.25">
      <c r="A46" s="317" t="s">
        <v>494</v>
      </c>
      <c r="B46" s="317">
        <v>0</v>
      </c>
      <c r="C46" s="317">
        <v>0</v>
      </c>
      <c r="D46" s="317">
        <v>489.82390353586879</v>
      </c>
      <c r="E46" s="317">
        <v>489.9982298291734</v>
      </c>
      <c r="F46" s="317">
        <v>489.9982298291734</v>
      </c>
      <c r="G46" s="317">
        <v>489.9982298291734</v>
      </c>
      <c r="H46" s="317">
        <v>489.9982298291734</v>
      </c>
      <c r="I46" s="317">
        <v>489.9982298291734</v>
      </c>
      <c r="J46" s="317">
        <v>534.54352345000723</v>
      </c>
      <c r="K46" s="317">
        <v>534.54352345000723</v>
      </c>
      <c r="L46" s="317">
        <v>534.54352345000723</v>
      </c>
      <c r="M46" s="317">
        <v>534.54352345000723</v>
      </c>
      <c r="N46" s="317">
        <v>534.54352345000723</v>
      </c>
      <c r="O46" s="317">
        <v>534.54352345000723</v>
      </c>
      <c r="P46" s="317">
        <v>579.08881707084129</v>
      </c>
      <c r="Q46" s="317">
        <v>579.08881707084129</v>
      </c>
      <c r="R46" s="317">
        <v>579.08881707084129</v>
      </c>
      <c r="S46" s="317">
        <v>579.08881707084129</v>
      </c>
      <c r="T46" s="317">
        <v>579.08881707084129</v>
      </c>
      <c r="U46" s="317">
        <v>579.08881707084129</v>
      </c>
      <c r="V46" s="317">
        <v>623.63411069167512</v>
      </c>
      <c r="W46" s="317">
        <v>623.63411069167512</v>
      </c>
      <c r="X46" s="317">
        <v>623.63411069167512</v>
      </c>
      <c r="Y46" s="317">
        <v>623.63411069167512</v>
      </c>
      <c r="Z46" s="317">
        <v>623.63411069167512</v>
      </c>
      <c r="AA46" s="317">
        <v>623.63411069167512</v>
      </c>
      <c r="AB46" s="317">
        <v>623.63411069167512</v>
      </c>
      <c r="AC46" s="317">
        <v>623.63411069167512</v>
      </c>
      <c r="AD46" s="317">
        <v>623.63411069167512</v>
      </c>
      <c r="AE46" s="317">
        <v>623.63411069167512</v>
      </c>
      <c r="AF46" s="317">
        <v>623.63411069167512</v>
      </c>
      <c r="AG46" s="317">
        <v>623.63411069167512</v>
      </c>
      <c r="AH46" s="317">
        <v>623.63411069167512</v>
      </c>
      <c r="AI46" s="317">
        <v>623.63411069167512</v>
      </c>
      <c r="AJ46" s="317">
        <v>623.63411069167512</v>
      </c>
      <c r="AK46" s="317">
        <v>623.63411069167512</v>
      </c>
      <c r="AL46" s="317">
        <v>623.63411069167512</v>
      </c>
      <c r="AM46" s="317">
        <v>623.63411069167512</v>
      </c>
      <c r="AN46" s="317">
        <v>623.63411069167512</v>
      </c>
      <c r="AO46" s="317">
        <v>623.63411069167512</v>
      </c>
      <c r="AP46" s="317">
        <v>623.63411069167512</v>
      </c>
      <c r="AQ46" s="317">
        <v>623.63411069167512</v>
      </c>
      <c r="AR46" s="317">
        <v>623.63411069167512</v>
      </c>
      <c r="AS46" s="317">
        <v>623.63411069167512</v>
      </c>
      <c r="AT46" s="317">
        <v>623.63411069167512</v>
      </c>
      <c r="AU46" s="317">
        <v>623.63411069167512</v>
      </c>
      <c r="AV46" s="317">
        <v>623.63411069167512</v>
      </c>
      <c r="AW46" s="317">
        <v>623.63411069167512</v>
      </c>
      <c r="AX46" s="317">
        <v>623.63411069167512</v>
      </c>
      <c r="AY46" s="317">
        <v>623.63411069167512</v>
      </c>
      <c r="AZ46" s="317">
        <v>623.63411069167512</v>
      </c>
      <c r="BA46" s="317">
        <v>623.63411069167512</v>
      </c>
    </row>
    <row r="47" spans="1:53" x14ac:dyDescent="0.25">
      <c r="A47" s="278" t="s">
        <v>495</v>
      </c>
      <c r="B47" s="278">
        <v>0</v>
      </c>
      <c r="C47" s="278">
        <v>0</v>
      </c>
      <c r="D47" s="278">
        <v>4.3884313599999993</v>
      </c>
      <c r="E47" s="278">
        <v>4.5200915199999994</v>
      </c>
      <c r="F47" s="278">
        <v>4.6556921599999992</v>
      </c>
      <c r="G47" s="278">
        <v>4.7953629247999991</v>
      </c>
      <c r="H47" s="278">
        <v>4.9392238125439993</v>
      </c>
      <c r="I47" s="278">
        <v>5.0874005269203195</v>
      </c>
      <c r="J47" s="278">
        <v>5.240022542727929</v>
      </c>
      <c r="K47" s="278">
        <v>5.3972232190097671</v>
      </c>
      <c r="L47" s="278">
        <v>5.5591399155800598</v>
      </c>
      <c r="M47" s="278">
        <v>11.451828226094923</v>
      </c>
      <c r="N47" s="278">
        <v>11.795383072877772</v>
      </c>
      <c r="O47" s="278">
        <v>12.149244565064107</v>
      </c>
      <c r="P47" s="278">
        <v>12.51372190201603</v>
      </c>
      <c r="Q47" s="278">
        <v>12.889133559076512</v>
      </c>
      <c r="R47" s="278">
        <v>13.275807565848806</v>
      </c>
      <c r="S47" s="278">
        <v>13.674081792824269</v>
      </c>
      <c r="T47" s="278">
        <v>14.084304246608999</v>
      </c>
      <c r="U47" s="278">
        <v>14.50683337400727</v>
      </c>
      <c r="V47" s="278">
        <v>14.94203837522749</v>
      </c>
      <c r="W47" s="278">
        <v>30.780599052968629</v>
      </c>
      <c r="X47" s="278">
        <v>31.704017024557693</v>
      </c>
      <c r="Y47" s="278">
        <v>32.655137535294422</v>
      </c>
      <c r="Z47" s="278">
        <v>33.634791661353255</v>
      </c>
      <c r="AA47" s="278">
        <v>34.643835411193855</v>
      </c>
      <c r="AB47" s="278">
        <v>35.683150473529665</v>
      </c>
      <c r="AC47" s="278">
        <v>36.753644987735562</v>
      </c>
      <c r="AD47" s="278">
        <v>37.856254337367631</v>
      </c>
      <c r="AE47" s="278">
        <v>38.991941967488657</v>
      </c>
      <c r="AF47" s="278">
        <v>40.161700226513318</v>
      </c>
      <c r="AG47" s="278">
        <v>41.366551233308719</v>
      </c>
      <c r="AH47" s="278">
        <v>42.607547770307981</v>
      </c>
      <c r="AI47" s="278">
        <v>43.88577420341722</v>
      </c>
      <c r="AJ47" s="278">
        <v>45.20234742951974</v>
      </c>
      <c r="AK47" s="278">
        <v>46.558417852405327</v>
      </c>
      <c r="AL47" s="278">
        <v>47.955170387977489</v>
      </c>
      <c r="AM47" s="278">
        <v>49.393825499616824</v>
      </c>
      <c r="AN47" s="278">
        <v>50.875640264605316</v>
      </c>
      <c r="AO47" s="278">
        <v>52.40190947254348</v>
      </c>
      <c r="AP47" s="278">
        <v>53.97396675671979</v>
      </c>
      <c r="AQ47" s="278">
        <v>55.593185759421381</v>
      </c>
      <c r="AR47" s="278">
        <v>57.260981332204032</v>
      </c>
      <c r="AS47" s="278">
        <v>58.978810772170149</v>
      </c>
      <c r="AT47" s="278">
        <v>60.748175095335263</v>
      </c>
      <c r="AU47" s="278">
        <v>62.570620348195312</v>
      </c>
      <c r="AV47" s="278">
        <v>64.447738958641182</v>
      </c>
      <c r="AW47" s="278">
        <v>66.381171127400421</v>
      </c>
      <c r="AX47" s="278">
        <v>68.37260626122243</v>
      </c>
      <c r="AY47" s="278">
        <v>70.423784449059113</v>
      </c>
      <c r="AZ47" s="278">
        <v>72.536497982530875</v>
      </c>
      <c r="BA47" s="278">
        <v>74.712592922006806</v>
      </c>
    </row>
    <row r="49" spans="1:52" x14ac:dyDescent="0.25">
      <c r="M49" s="278"/>
    </row>
    <row r="50" spans="1:52" s="318" customFormat="1" ht="16.5" thickBot="1" x14ac:dyDescent="0.3">
      <c r="M50" s="319"/>
    </row>
    <row r="51" spans="1:52" x14ac:dyDescent="0.25">
      <c r="A51" s="320" t="s">
        <v>455</v>
      </c>
      <c r="B51" s="306">
        <f>B41</f>
        <v>2022</v>
      </c>
      <c r="C51" s="306">
        <f t="shared" ref="C51:AZ51" si="3">C41</f>
        <v>2023</v>
      </c>
      <c r="D51" s="306">
        <f t="shared" si="3"/>
        <v>2024</v>
      </c>
      <c r="E51" s="306">
        <f t="shared" si="3"/>
        <v>2025</v>
      </c>
      <c r="F51" s="306">
        <f t="shared" si="3"/>
        <v>2026</v>
      </c>
      <c r="G51" s="306">
        <f t="shared" si="3"/>
        <v>2027</v>
      </c>
      <c r="H51" s="306">
        <f t="shared" si="3"/>
        <v>2028</v>
      </c>
      <c r="I51" s="306">
        <f t="shared" si="3"/>
        <v>2029</v>
      </c>
      <c r="J51" s="306">
        <f t="shared" si="3"/>
        <v>2030</v>
      </c>
      <c r="K51" s="306">
        <f t="shared" si="3"/>
        <v>2031</v>
      </c>
      <c r="L51" s="306">
        <f t="shared" si="3"/>
        <v>2032</v>
      </c>
      <c r="M51" s="321">
        <f t="shared" si="3"/>
        <v>2033</v>
      </c>
      <c r="N51" s="306">
        <f t="shared" si="3"/>
        <v>2034</v>
      </c>
      <c r="O51" s="306">
        <f t="shared" si="3"/>
        <v>2035</v>
      </c>
      <c r="P51" s="306">
        <f t="shared" si="3"/>
        <v>2036</v>
      </c>
      <c r="Q51" s="306">
        <f t="shared" si="3"/>
        <v>2037</v>
      </c>
      <c r="R51" s="306">
        <f t="shared" si="3"/>
        <v>2038</v>
      </c>
      <c r="S51" s="306">
        <f t="shared" si="3"/>
        <v>2039</v>
      </c>
      <c r="T51" s="306">
        <f t="shared" si="3"/>
        <v>2040</v>
      </c>
      <c r="U51" s="306">
        <f t="shared" si="3"/>
        <v>2041</v>
      </c>
      <c r="V51" s="306">
        <f t="shared" si="3"/>
        <v>2042</v>
      </c>
      <c r="W51" s="306">
        <f t="shared" si="3"/>
        <v>2043</v>
      </c>
      <c r="X51" s="306">
        <f t="shared" si="3"/>
        <v>2044</v>
      </c>
      <c r="Y51" s="306">
        <f t="shared" si="3"/>
        <v>2045</v>
      </c>
      <c r="Z51" s="306">
        <f t="shared" si="3"/>
        <v>2046</v>
      </c>
      <c r="AA51" s="306">
        <f t="shared" si="3"/>
        <v>2047</v>
      </c>
      <c r="AB51" s="306">
        <f t="shared" si="3"/>
        <v>2048</v>
      </c>
      <c r="AC51" s="306">
        <f t="shared" si="3"/>
        <v>2049</v>
      </c>
      <c r="AD51" s="306">
        <f t="shared" si="3"/>
        <v>2050</v>
      </c>
      <c r="AE51" s="306">
        <f t="shared" si="3"/>
        <v>2051</v>
      </c>
      <c r="AF51" s="306">
        <f t="shared" si="3"/>
        <v>2052</v>
      </c>
      <c r="AG51" s="306">
        <f t="shared" si="3"/>
        <v>2053</v>
      </c>
      <c r="AH51" s="306">
        <f t="shared" si="3"/>
        <v>2054</v>
      </c>
      <c r="AI51" s="306">
        <f t="shared" si="3"/>
        <v>2055</v>
      </c>
      <c r="AJ51" s="306">
        <f t="shared" si="3"/>
        <v>2056</v>
      </c>
      <c r="AK51" s="306">
        <f t="shared" si="3"/>
        <v>2057</v>
      </c>
      <c r="AL51" s="306">
        <f t="shared" si="3"/>
        <v>2058</v>
      </c>
      <c r="AM51" s="306">
        <f t="shared" si="3"/>
        <v>2059</v>
      </c>
      <c r="AN51" s="306">
        <f t="shared" si="3"/>
        <v>2060</v>
      </c>
      <c r="AO51" s="306">
        <f t="shared" si="3"/>
        <v>2061</v>
      </c>
      <c r="AP51" s="306">
        <f t="shared" si="3"/>
        <v>2062</v>
      </c>
      <c r="AQ51" s="306">
        <f t="shared" si="3"/>
        <v>2063</v>
      </c>
      <c r="AR51" s="306">
        <f t="shared" si="3"/>
        <v>2064</v>
      </c>
      <c r="AS51" s="306">
        <f t="shared" si="3"/>
        <v>2065</v>
      </c>
      <c r="AT51" s="306">
        <f t="shared" si="3"/>
        <v>2066</v>
      </c>
      <c r="AU51" s="306">
        <f t="shared" si="3"/>
        <v>2067</v>
      </c>
      <c r="AV51" s="306">
        <f t="shared" si="3"/>
        <v>2068</v>
      </c>
      <c r="AW51" s="306">
        <f t="shared" si="3"/>
        <v>2069</v>
      </c>
      <c r="AX51" s="306">
        <f t="shared" si="3"/>
        <v>2070</v>
      </c>
      <c r="AY51" s="306">
        <f t="shared" si="3"/>
        <v>2071</v>
      </c>
      <c r="AZ51" s="306">
        <f t="shared" si="3"/>
        <v>2072</v>
      </c>
    </row>
    <row r="52" spans="1:52" x14ac:dyDescent="0.25">
      <c r="A52" s="322" t="s">
        <v>456</v>
      </c>
      <c r="B52" s="323">
        <v>0</v>
      </c>
      <c r="C52" s="323">
        <v>0</v>
      </c>
      <c r="D52" s="323">
        <v>0</v>
      </c>
      <c r="E52" s="323">
        <v>0</v>
      </c>
      <c r="F52" s="323">
        <v>0</v>
      </c>
      <c r="G52" s="323">
        <v>0</v>
      </c>
      <c r="H52" s="323">
        <v>0</v>
      </c>
      <c r="I52" s="323">
        <v>0</v>
      </c>
      <c r="J52" s="323">
        <v>0</v>
      </c>
      <c r="K52" s="323">
        <v>0</v>
      </c>
      <c r="L52" s="323">
        <v>0</v>
      </c>
      <c r="M52" s="324">
        <v>0</v>
      </c>
      <c r="N52" s="323">
        <v>0</v>
      </c>
      <c r="O52" s="323">
        <v>0</v>
      </c>
      <c r="P52" s="323">
        <v>0</v>
      </c>
      <c r="Q52" s="323">
        <v>0</v>
      </c>
      <c r="R52" s="323">
        <v>0</v>
      </c>
      <c r="S52" s="323">
        <v>0</v>
      </c>
      <c r="T52" s="323">
        <v>0</v>
      </c>
      <c r="U52" s="323">
        <v>0</v>
      </c>
      <c r="V52" s="323">
        <v>0</v>
      </c>
      <c r="W52" s="323">
        <v>0</v>
      </c>
      <c r="X52" s="323">
        <v>0</v>
      </c>
      <c r="Y52" s="323">
        <v>0</v>
      </c>
      <c r="Z52" s="323">
        <v>0</v>
      </c>
      <c r="AA52" s="323">
        <v>0</v>
      </c>
      <c r="AB52" s="323">
        <v>0</v>
      </c>
      <c r="AC52" s="323">
        <v>0</v>
      </c>
      <c r="AD52" s="323">
        <v>0</v>
      </c>
      <c r="AE52" s="323">
        <v>0</v>
      </c>
      <c r="AF52" s="323">
        <v>0</v>
      </c>
      <c r="AG52" s="323">
        <v>0</v>
      </c>
      <c r="AH52" s="323">
        <v>0</v>
      </c>
      <c r="AI52" s="323">
        <v>0</v>
      </c>
      <c r="AJ52" s="323">
        <v>0</v>
      </c>
      <c r="AK52" s="323">
        <v>0</v>
      </c>
      <c r="AL52" s="323">
        <v>0</v>
      </c>
      <c r="AM52" s="323">
        <v>0</v>
      </c>
      <c r="AN52" s="323">
        <v>0</v>
      </c>
      <c r="AO52" s="323">
        <v>0</v>
      </c>
      <c r="AP52" s="323">
        <v>0</v>
      </c>
      <c r="AQ52" s="323">
        <v>0</v>
      </c>
      <c r="AR52" s="323">
        <v>0</v>
      </c>
      <c r="AS52" s="323">
        <v>0</v>
      </c>
      <c r="AT52" s="323">
        <v>0</v>
      </c>
      <c r="AU52" s="323">
        <v>0</v>
      </c>
      <c r="AV52" s="323">
        <v>0</v>
      </c>
      <c r="AW52" s="323">
        <v>0</v>
      </c>
      <c r="AX52" s="323">
        <v>0</v>
      </c>
      <c r="AY52" s="323">
        <v>0</v>
      </c>
      <c r="AZ52" s="323">
        <v>0</v>
      </c>
    </row>
    <row r="53" spans="1:52" x14ac:dyDescent="0.25">
      <c r="A53" s="322" t="s">
        <v>457</v>
      </c>
      <c r="B53" s="323">
        <v>0</v>
      </c>
      <c r="C53" s="323">
        <v>0</v>
      </c>
      <c r="D53" s="323">
        <v>0</v>
      </c>
      <c r="E53" s="323">
        <v>0</v>
      </c>
      <c r="F53" s="323">
        <v>0</v>
      </c>
      <c r="G53" s="323">
        <v>0</v>
      </c>
      <c r="H53" s="323">
        <v>0</v>
      </c>
      <c r="I53" s="323">
        <v>0</v>
      </c>
      <c r="J53" s="323">
        <v>0</v>
      </c>
      <c r="K53" s="323">
        <v>0</v>
      </c>
      <c r="L53" s="323">
        <v>0</v>
      </c>
      <c r="M53" s="324">
        <v>0</v>
      </c>
      <c r="N53" s="323">
        <v>0</v>
      </c>
      <c r="O53" s="323">
        <v>0</v>
      </c>
      <c r="P53" s="323">
        <v>0</v>
      </c>
      <c r="Q53" s="323">
        <v>0</v>
      </c>
      <c r="R53" s="323">
        <v>0</v>
      </c>
      <c r="S53" s="323">
        <v>0</v>
      </c>
      <c r="T53" s="323">
        <v>0</v>
      </c>
      <c r="U53" s="323">
        <v>0</v>
      </c>
      <c r="V53" s="323">
        <v>0</v>
      </c>
      <c r="W53" s="323">
        <v>0</v>
      </c>
      <c r="X53" s="323">
        <v>0</v>
      </c>
      <c r="Y53" s="323">
        <v>0</v>
      </c>
      <c r="Z53" s="323">
        <v>0</v>
      </c>
      <c r="AA53" s="323">
        <v>0</v>
      </c>
      <c r="AB53" s="323">
        <v>0</v>
      </c>
      <c r="AC53" s="323">
        <v>0</v>
      </c>
      <c r="AD53" s="323">
        <v>0</v>
      </c>
      <c r="AE53" s="323">
        <v>0</v>
      </c>
      <c r="AF53" s="323">
        <v>0</v>
      </c>
      <c r="AG53" s="323">
        <v>0</v>
      </c>
      <c r="AH53" s="323">
        <v>0</v>
      </c>
      <c r="AI53" s="323">
        <v>0</v>
      </c>
      <c r="AJ53" s="323">
        <v>0</v>
      </c>
      <c r="AK53" s="323">
        <v>0</v>
      </c>
      <c r="AL53" s="323">
        <v>0</v>
      </c>
      <c r="AM53" s="323">
        <v>0</v>
      </c>
      <c r="AN53" s="323">
        <v>0</v>
      </c>
      <c r="AO53" s="323">
        <v>0</v>
      </c>
      <c r="AP53" s="323">
        <v>0</v>
      </c>
      <c r="AQ53" s="323">
        <v>0</v>
      </c>
      <c r="AR53" s="323">
        <v>0</v>
      </c>
      <c r="AS53" s="323">
        <v>0</v>
      </c>
      <c r="AT53" s="323">
        <v>0</v>
      </c>
      <c r="AU53" s="323">
        <v>0</v>
      </c>
      <c r="AV53" s="323">
        <v>0</v>
      </c>
      <c r="AW53" s="323">
        <v>0</v>
      </c>
      <c r="AX53" s="323">
        <v>0</v>
      </c>
      <c r="AY53" s="323">
        <v>0</v>
      </c>
      <c r="AZ53" s="323">
        <v>0</v>
      </c>
    </row>
    <row r="54" spans="1:52" x14ac:dyDescent="0.25">
      <c r="A54" s="309" t="s">
        <v>458</v>
      </c>
      <c r="B54" s="323">
        <v>0</v>
      </c>
      <c r="C54" s="323">
        <v>0</v>
      </c>
      <c r="D54" s="323">
        <v>0</v>
      </c>
      <c r="E54" s="323">
        <v>0</v>
      </c>
      <c r="F54" s="323">
        <v>0</v>
      </c>
      <c r="G54" s="323">
        <v>0</v>
      </c>
      <c r="H54" s="323">
        <v>0</v>
      </c>
      <c r="I54" s="323">
        <v>0</v>
      </c>
      <c r="J54" s="323">
        <v>0</v>
      </c>
      <c r="K54" s="323">
        <v>0</v>
      </c>
      <c r="L54" s="323">
        <v>0</v>
      </c>
      <c r="M54" s="324">
        <v>0</v>
      </c>
      <c r="N54" s="323">
        <v>0</v>
      </c>
      <c r="O54" s="323">
        <v>0</v>
      </c>
      <c r="P54" s="323">
        <v>0</v>
      </c>
      <c r="Q54" s="323">
        <v>0</v>
      </c>
      <c r="R54" s="323">
        <v>0</v>
      </c>
      <c r="S54" s="323">
        <v>0</v>
      </c>
      <c r="T54" s="323">
        <v>0</v>
      </c>
      <c r="U54" s="323">
        <v>0</v>
      </c>
      <c r="V54" s="323">
        <v>0</v>
      </c>
      <c r="W54" s="323">
        <v>0</v>
      </c>
      <c r="X54" s="323">
        <v>0</v>
      </c>
      <c r="Y54" s="323">
        <v>0</v>
      </c>
      <c r="Z54" s="323">
        <v>0</v>
      </c>
      <c r="AA54" s="323">
        <v>0</v>
      </c>
      <c r="AB54" s="323">
        <v>0</v>
      </c>
      <c r="AC54" s="323">
        <v>0</v>
      </c>
      <c r="AD54" s="323">
        <v>0</v>
      </c>
      <c r="AE54" s="323">
        <v>0</v>
      </c>
      <c r="AF54" s="323">
        <v>0</v>
      </c>
      <c r="AG54" s="323">
        <v>0</v>
      </c>
      <c r="AH54" s="323">
        <v>0</v>
      </c>
      <c r="AI54" s="323">
        <v>0</v>
      </c>
      <c r="AJ54" s="323">
        <v>0</v>
      </c>
      <c r="AK54" s="323">
        <v>0</v>
      </c>
      <c r="AL54" s="323">
        <v>0</v>
      </c>
      <c r="AM54" s="323">
        <v>0</v>
      </c>
      <c r="AN54" s="323">
        <v>0</v>
      </c>
      <c r="AO54" s="323">
        <v>0</v>
      </c>
      <c r="AP54" s="323">
        <v>0</v>
      </c>
      <c r="AQ54" s="323">
        <v>0</v>
      </c>
      <c r="AR54" s="323">
        <v>0</v>
      </c>
      <c r="AS54" s="323">
        <v>0</v>
      </c>
      <c r="AT54" s="323">
        <v>0</v>
      </c>
      <c r="AU54" s="323">
        <v>0</v>
      </c>
      <c r="AV54" s="323">
        <v>0</v>
      </c>
      <c r="AW54" s="323">
        <v>0</v>
      </c>
      <c r="AX54" s="323">
        <v>0</v>
      </c>
      <c r="AY54" s="323">
        <v>0</v>
      </c>
      <c r="AZ54" s="323">
        <v>0</v>
      </c>
    </row>
    <row r="55" spans="1:52" ht="16.5" thickBot="1" x14ac:dyDescent="0.3">
      <c r="A55" s="312" t="s">
        <v>459</v>
      </c>
      <c r="B55" s="325">
        <v>0</v>
      </c>
      <c r="C55" s="325">
        <v>0</v>
      </c>
      <c r="D55" s="325">
        <v>0</v>
      </c>
      <c r="E55" s="325">
        <v>0</v>
      </c>
      <c r="F55" s="325">
        <v>0</v>
      </c>
      <c r="G55" s="325">
        <v>0</v>
      </c>
      <c r="H55" s="325">
        <v>0</v>
      </c>
      <c r="I55" s="325">
        <v>0</v>
      </c>
      <c r="J55" s="325">
        <v>0</v>
      </c>
      <c r="K55" s="325">
        <v>0</v>
      </c>
      <c r="L55" s="325">
        <v>0</v>
      </c>
      <c r="M55" s="326">
        <v>0</v>
      </c>
      <c r="N55" s="325">
        <v>0</v>
      </c>
      <c r="O55" s="325">
        <v>0</v>
      </c>
      <c r="P55" s="325">
        <v>0</v>
      </c>
      <c r="Q55" s="325">
        <v>0</v>
      </c>
      <c r="R55" s="325">
        <v>0</v>
      </c>
      <c r="S55" s="325">
        <v>0</v>
      </c>
      <c r="T55" s="325">
        <v>0</v>
      </c>
      <c r="U55" s="325">
        <v>0</v>
      </c>
      <c r="V55" s="325">
        <v>0</v>
      </c>
      <c r="W55" s="325">
        <v>0</v>
      </c>
      <c r="X55" s="325">
        <v>0</v>
      </c>
      <c r="Y55" s="325">
        <v>0</v>
      </c>
      <c r="Z55" s="325">
        <v>0</v>
      </c>
      <c r="AA55" s="325">
        <v>0</v>
      </c>
      <c r="AB55" s="325">
        <v>0</v>
      </c>
      <c r="AC55" s="325">
        <v>0</v>
      </c>
      <c r="AD55" s="325">
        <v>0</v>
      </c>
      <c r="AE55" s="325">
        <v>0</v>
      </c>
      <c r="AF55" s="325">
        <v>0</v>
      </c>
      <c r="AG55" s="325">
        <v>0</v>
      </c>
      <c r="AH55" s="325">
        <v>0</v>
      </c>
      <c r="AI55" s="325">
        <v>0</v>
      </c>
      <c r="AJ55" s="325">
        <v>0</v>
      </c>
      <c r="AK55" s="325">
        <v>0</v>
      </c>
      <c r="AL55" s="325">
        <v>0</v>
      </c>
      <c r="AM55" s="325">
        <v>0</v>
      </c>
      <c r="AN55" s="325">
        <v>0</v>
      </c>
      <c r="AO55" s="325">
        <v>0</v>
      </c>
      <c r="AP55" s="325">
        <v>0</v>
      </c>
      <c r="AQ55" s="325">
        <v>0</v>
      </c>
      <c r="AR55" s="325">
        <v>0</v>
      </c>
      <c r="AS55" s="325">
        <v>0</v>
      </c>
      <c r="AT55" s="325">
        <v>0</v>
      </c>
      <c r="AU55" s="325">
        <v>0</v>
      </c>
      <c r="AV55" s="325">
        <v>0</v>
      </c>
      <c r="AW55" s="325">
        <v>0</v>
      </c>
      <c r="AX55" s="325">
        <v>0</v>
      </c>
      <c r="AY55" s="325">
        <v>0</v>
      </c>
      <c r="AZ55" s="325">
        <v>0</v>
      </c>
    </row>
    <row r="56" spans="1:52" ht="16.5" thickBot="1" x14ac:dyDescent="0.3">
      <c r="A56" s="327"/>
      <c r="B56" s="328"/>
      <c r="C56" s="328"/>
      <c r="D56" s="328"/>
      <c r="E56" s="328"/>
      <c r="F56" s="328"/>
      <c r="G56" s="328"/>
      <c r="H56" s="328"/>
      <c r="I56" s="328"/>
      <c r="J56" s="328"/>
      <c r="K56" s="328"/>
      <c r="L56" s="329"/>
      <c r="M56" s="330"/>
      <c r="N56" s="329"/>
      <c r="O56" s="329"/>
      <c r="P56" s="329"/>
      <c r="Q56" s="329"/>
      <c r="R56" s="329"/>
      <c r="S56" s="329"/>
      <c r="T56" s="329"/>
      <c r="U56" s="329"/>
      <c r="V56" s="329"/>
    </row>
    <row r="57" spans="1:52" s="287" customFormat="1" x14ac:dyDescent="0.25">
      <c r="A57" s="320" t="s">
        <v>496</v>
      </c>
      <c r="B57" s="306">
        <f>B41</f>
        <v>2022</v>
      </c>
      <c r="C57" s="306">
        <f t="shared" ref="C57:AZ57" si="4">C41</f>
        <v>2023</v>
      </c>
      <c r="D57" s="306">
        <f t="shared" si="4"/>
        <v>2024</v>
      </c>
      <c r="E57" s="306">
        <f t="shared" si="4"/>
        <v>2025</v>
      </c>
      <c r="F57" s="306">
        <f t="shared" si="4"/>
        <v>2026</v>
      </c>
      <c r="G57" s="306">
        <f t="shared" si="4"/>
        <v>2027</v>
      </c>
      <c r="H57" s="306">
        <f t="shared" si="4"/>
        <v>2028</v>
      </c>
      <c r="I57" s="306">
        <f t="shared" si="4"/>
        <v>2029</v>
      </c>
      <c r="J57" s="306">
        <f t="shared" si="4"/>
        <v>2030</v>
      </c>
      <c r="K57" s="306">
        <f t="shared" si="4"/>
        <v>2031</v>
      </c>
      <c r="L57" s="306">
        <f t="shared" si="4"/>
        <v>2032</v>
      </c>
      <c r="M57" s="321">
        <f t="shared" si="4"/>
        <v>2033</v>
      </c>
      <c r="N57" s="306">
        <f t="shared" si="4"/>
        <v>2034</v>
      </c>
      <c r="O57" s="306">
        <f t="shared" si="4"/>
        <v>2035</v>
      </c>
      <c r="P57" s="306">
        <f t="shared" si="4"/>
        <v>2036</v>
      </c>
      <c r="Q57" s="306">
        <f t="shared" si="4"/>
        <v>2037</v>
      </c>
      <c r="R57" s="306">
        <f t="shared" si="4"/>
        <v>2038</v>
      </c>
      <c r="S57" s="306">
        <f t="shared" si="4"/>
        <v>2039</v>
      </c>
      <c r="T57" s="306">
        <f t="shared" si="4"/>
        <v>2040</v>
      </c>
      <c r="U57" s="306">
        <f t="shared" si="4"/>
        <v>2041</v>
      </c>
      <c r="V57" s="306">
        <f t="shared" si="4"/>
        <v>2042</v>
      </c>
      <c r="W57" s="306">
        <f t="shared" si="4"/>
        <v>2043</v>
      </c>
      <c r="X57" s="306">
        <f t="shared" si="4"/>
        <v>2044</v>
      </c>
      <c r="Y57" s="306">
        <f t="shared" si="4"/>
        <v>2045</v>
      </c>
      <c r="Z57" s="306">
        <f t="shared" si="4"/>
        <v>2046</v>
      </c>
      <c r="AA57" s="306">
        <f t="shared" si="4"/>
        <v>2047</v>
      </c>
      <c r="AB57" s="306">
        <f t="shared" si="4"/>
        <v>2048</v>
      </c>
      <c r="AC57" s="306">
        <f t="shared" si="4"/>
        <v>2049</v>
      </c>
      <c r="AD57" s="306">
        <f t="shared" si="4"/>
        <v>2050</v>
      </c>
      <c r="AE57" s="306">
        <f t="shared" si="4"/>
        <v>2051</v>
      </c>
      <c r="AF57" s="306">
        <f t="shared" si="4"/>
        <v>2052</v>
      </c>
      <c r="AG57" s="306">
        <f t="shared" si="4"/>
        <v>2053</v>
      </c>
      <c r="AH57" s="306">
        <f t="shared" si="4"/>
        <v>2054</v>
      </c>
      <c r="AI57" s="306">
        <f t="shared" si="4"/>
        <v>2055</v>
      </c>
      <c r="AJ57" s="306">
        <f t="shared" si="4"/>
        <v>2056</v>
      </c>
      <c r="AK57" s="306">
        <f t="shared" si="4"/>
        <v>2057</v>
      </c>
      <c r="AL57" s="306">
        <f t="shared" si="4"/>
        <v>2058</v>
      </c>
      <c r="AM57" s="306">
        <f t="shared" si="4"/>
        <v>2059</v>
      </c>
      <c r="AN57" s="306">
        <f t="shared" si="4"/>
        <v>2060</v>
      </c>
      <c r="AO57" s="306">
        <f t="shared" si="4"/>
        <v>2061</v>
      </c>
      <c r="AP57" s="306">
        <f t="shared" si="4"/>
        <v>2062</v>
      </c>
      <c r="AQ57" s="306">
        <f t="shared" si="4"/>
        <v>2063</v>
      </c>
      <c r="AR57" s="306">
        <f t="shared" si="4"/>
        <v>2064</v>
      </c>
      <c r="AS57" s="306">
        <f t="shared" si="4"/>
        <v>2065</v>
      </c>
      <c r="AT57" s="306">
        <f t="shared" si="4"/>
        <v>2066</v>
      </c>
      <c r="AU57" s="306">
        <f t="shared" si="4"/>
        <v>2067</v>
      </c>
      <c r="AV57" s="306">
        <f t="shared" si="4"/>
        <v>2068</v>
      </c>
      <c r="AW57" s="306">
        <f t="shared" si="4"/>
        <v>2069</v>
      </c>
      <c r="AX57" s="306">
        <f t="shared" si="4"/>
        <v>2070</v>
      </c>
      <c r="AY57" s="306">
        <f t="shared" si="4"/>
        <v>2071</v>
      </c>
      <c r="AZ57" s="306">
        <f t="shared" si="4"/>
        <v>2072</v>
      </c>
    </row>
    <row r="58" spans="1:52" s="282" customFormat="1" ht="14.25" x14ac:dyDescent="0.25">
      <c r="A58" s="331" t="s">
        <v>258</v>
      </c>
      <c r="B58" s="332">
        <f t="shared" ref="B58:AZ58" si="5">B44*$B$22</f>
        <v>248472</v>
      </c>
      <c r="C58" s="332">
        <f t="shared" si="5"/>
        <v>165648.00000000003</v>
      </c>
      <c r="D58" s="332">
        <f t="shared" si="5"/>
        <v>5481882.1738666659</v>
      </c>
      <c r="E58" s="332">
        <f t="shared" si="5"/>
        <v>5646347.6570666665</v>
      </c>
      <c r="F58" s="332">
        <f t="shared" si="5"/>
        <v>5815735.4565333324</v>
      </c>
      <c r="G58" s="332">
        <f t="shared" si="5"/>
        <v>5990207.5202293321</v>
      </c>
      <c r="H58" s="332">
        <f t="shared" si="5"/>
        <v>6169913.7458362132</v>
      </c>
      <c r="I58" s="332">
        <f t="shared" si="5"/>
        <v>6355011.1582112992</v>
      </c>
      <c r="J58" s="332">
        <f t="shared" si="5"/>
        <v>6545661.4929576386</v>
      </c>
      <c r="K58" s="332">
        <f t="shared" si="5"/>
        <v>6742031.3377463669</v>
      </c>
      <c r="L58" s="332">
        <f t="shared" si="5"/>
        <v>6944292.2778787585</v>
      </c>
      <c r="M58" s="333">
        <f t="shared" si="5"/>
        <v>7147849.4511209149</v>
      </c>
      <c r="N58" s="332">
        <f t="shared" si="5"/>
        <v>7362284.9346545422</v>
      </c>
      <c r="O58" s="332">
        <f t="shared" si="5"/>
        <v>7583153.4826941816</v>
      </c>
      <c r="P58" s="332">
        <f t="shared" si="5"/>
        <v>7810648.087175006</v>
      </c>
      <c r="Q58" s="332">
        <f t="shared" si="5"/>
        <v>8044967.5297902571</v>
      </c>
      <c r="R58" s="332">
        <f t="shared" si="5"/>
        <v>8286316.555683963</v>
      </c>
      <c r="S58" s="332">
        <f t="shared" si="5"/>
        <v>8534906.0523544811</v>
      </c>
      <c r="T58" s="332">
        <f t="shared" si="5"/>
        <v>8790953.233925119</v>
      </c>
      <c r="U58" s="332">
        <f t="shared" si="5"/>
        <v>9054681.830942871</v>
      </c>
      <c r="V58" s="332">
        <f t="shared" si="5"/>
        <v>9326322.2858711574</v>
      </c>
      <c r="W58" s="332">
        <f t="shared" si="5"/>
        <v>9606111.9544472955</v>
      </c>
      <c r="X58" s="332">
        <f t="shared" si="5"/>
        <v>9894295.313080715</v>
      </c>
      <c r="Y58" s="332">
        <f t="shared" si="5"/>
        <v>10191124.172473134</v>
      </c>
      <c r="Z58" s="332">
        <f t="shared" si="5"/>
        <v>10496857.897647329</v>
      </c>
      <c r="AA58" s="332">
        <f t="shared" si="5"/>
        <v>10811763.634576747</v>
      </c>
      <c r="AB58" s="332">
        <f t="shared" si="5"/>
        <v>11136116.54361405</v>
      </c>
      <c r="AC58" s="332">
        <f t="shared" si="5"/>
        <v>11470200.039922472</v>
      </c>
      <c r="AD58" s="332">
        <f t="shared" si="5"/>
        <v>11814306.041120147</v>
      </c>
      <c r="AE58" s="332">
        <f t="shared" si="5"/>
        <v>12168735.222353753</v>
      </c>
      <c r="AF58" s="332">
        <f t="shared" si="5"/>
        <v>12533797.279024366</v>
      </c>
      <c r="AG58" s="332">
        <f t="shared" si="5"/>
        <v>12909811.197395097</v>
      </c>
      <c r="AH58" s="332">
        <f t="shared" si="5"/>
        <v>13297105.533316949</v>
      </c>
      <c r="AI58" s="332">
        <f t="shared" si="5"/>
        <v>13696018.699316459</v>
      </c>
      <c r="AJ58" s="332">
        <f t="shared" si="5"/>
        <v>14106899.260295954</v>
      </c>
      <c r="AK58" s="332">
        <f t="shared" si="5"/>
        <v>14530106.23810483</v>
      </c>
      <c r="AL58" s="332">
        <f t="shared" si="5"/>
        <v>14966009.425247977</v>
      </c>
      <c r="AM58" s="332">
        <f t="shared" si="5"/>
        <v>15414989.708005417</v>
      </c>
      <c r="AN58" s="332">
        <f t="shared" si="5"/>
        <v>15877439.399245577</v>
      </c>
      <c r="AO58" s="332">
        <f t="shared" si="5"/>
        <v>16353762.581222946</v>
      </c>
      <c r="AP58" s="332">
        <f t="shared" si="5"/>
        <v>16844375.458659634</v>
      </c>
      <c r="AQ58" s="332">
        <f t="shared" si="5"/>
        <v>17349706.722419426</v>
      </c>
      <c r="AR58" s="332">
        <f t="shared" si="5"/>
        <v>17846339.181870256</v>
      </c>
      <c r="AS58" s="332">
        <f t="shared" si="5"/>
        <v>18381729.357326362</v>
      </c>
      <c r="AT58" s="332">
        <f t="shared" si="5"/>
        <v>18933181.238046154</v>
      </c>
      <c r="AU58" s="332">
        <f t="shared" si="5"/>
        <v>19501176.675187539</v>
      </c>
      <c r="AV58" s="332">
        <f t="shared" si="5"/>
        <v>20086211.975443166</v>
      </c>
      <c r="AW58" s="332">
        <f t="shared" si="5"/>
        <v>20688798.334706463</v>
      </c>
      <c r="AX58" s="332">
        <f t="shared" si="5"/>
        <v>21309462.284747656</v>
      </c>
      <c r="AY58" s="332">
        <f t="shared" si="5"/>
        <v>21948746.153290089</v>
      </c>
      <c r="AZ58" s="332">
        <f t="shared" si="5"/>
        <v>22607208.537888791</v>
      </c>
    </row>
    <row r="59" spans="1:52" x14ac:dyDescent="0.25">
      <c r="A59" s="322" t="s">
        <v>257</v>
      </c>
      <c r="B59" s="334">
        <f>SUM(B60:B65)</f>
        <v>0</v>
      </c>
      <c r="C59" s="334">
        <f t="shared" ref="C59:AZ59" si="6">SUM(C60:C65)</f>
        <v>0</v>
      </c>
      <c r="D59" s="334">
        <f t="shared" si="6"/>
        <v>-454293.09095695103</v>
      </c>
      <c r="E59" s="334">
        <f t="shared" si="6"/>
        <v>-453329.3298439323</v>
      </c>
      <c r="F59" s="334">
        <f t="shared" si="6"/>
        <v>-452221.17397387582</v>
      </c>
      <c r="G59" s="334">
        <f t="shared" si="6"/>
        <v>-451116.46736212441</v>
      </c>
      <c r="H59" s="334">
        <f t="shared" si="6"/>
        <v>-450015.31170202047</v>
      </c>
      <c r="I59" s="334">
        <f t="shared" si="6"/>
        <v>-448917.81352211337</v>
      </c>
      <c r="J59" s="334">
        <f t="shared" si="6"/>
        <v>-485574.33137802413</v>
      </c>
      <c r="K59" s="334">
        <f t="shared" si="6"/>
        <v>-484484.48062346072</v>
      </c>
      <c r="L59" s="334">
        <f t="shared" si="6"/>
        <v>-483398.6264962604</v>
      </c>
      <c r="M59" s="335">
        <f t="shared" si="6"/>
        <v>-487169.35848257242</v>
      </c>
      <c r="N59" s="334">
        <f t="shared" si="6"/>
        <v>-486237.43499114551</v>
      </c>
      <c r="O59" s="334">
        <f t="shared" si="6"/>
        <v>-485314.24594497564</v>
      </c>
      <c r="P59" s="334">
        <f t="shared" si="6"/>
        <v>-522150.30220863619</v>
      </c>
      <c r="Q59" s="334">
        <f t="shared" si="6"/>
        <v>-521245.37601405469</v>
      </c>
      <c r="R59" s="334">
        <f t="shared" si="6"/>
        <v>-520349.99418363575</v>
      </c>
      <c r="S59" s="334">
        <f t="shared" si="6"/>
        <v>-519464.44304830424</v>
      </c>
      <c r="T59" s="334">
        <f t="shared" si="6"/>
        <v>-519812.08919557941</v>
      </c>
      <c r="U59" s="334">
        <f t="shared" si="6"/>
        <v>-520170.16472727287</v>
      </c>
      <c r="V59" s="334">
        <f t="shared" si="6"/>
        <v>-558289.23135613208</v>
      </c>
      <c r="W59" s="334">
        <f t="shared" si="6"/>
        <v>-571711.74040506524</v>
      </c>
      <c r="X59" s="334">
        <f t="shared" si="6"/>
        <v>-572494.29800810688</v>
      </c>
      <c r="Y59" s="334">
        <f t="shared" si="6"/>
        <v>-573300.33233923966</v>
      </c>
      <c r="Z59" s="334">
        <f t="shared" si="6"/>
        <v>-574130.54770030652</v>
      </c>
      <c r="AA59" s="334">
        <f t="shared" si="6"/>
        <v>-574985.66952220525</v>
      </c>
      <c r="AB59" s="334">
        <f t="shared" si="6"/>
        <v>-575866.44499876106</v>
      </c>
      <c r="AC59" s="334">
        <f t="shared" si="6"/>
        <v>-576773.64373961347</v>
      </c>
      <c r="AD59" s="334">
        <f t="shared" si="6"/>
        <v>-577708.05844269157</v>
      </c>
      <c r="AE59" s="334">
        <f t="shared" si="6"/>
        <v>-578670.50558686187</v>
      </c>
      <c r="AF59" s="334">
        <f t="shared" si="6"/>
        <v>-579661.82614535734</v>
      </c>
      <c r="AG59" s="334">
        <f t="shared" si="6"/>
        <v>-580682.88632060774</v>
      </c>
      <c r="AH59" s="334">
        <f t="shared" si="6"/>
        <v>-581734.57830111554</v>
      </c>
      <c r="AI59" s="334">
        <f t="shared" si="6"/>
        <v>-582817.82104103861</v>
      </c>
      <c r="AJ59" s="334">
        <f t="shared" si="6"/>
        <v>-583933.56106315937</v>
      </c>
      <c r="AK59" s="334">
        <f t="shared" si="6"/>
        <v>-585082.77328594378</v>
      </c>
      <c r="AL59" s="334">
        <f t="shared" si="6"/>
        <v>-586266.4618754118</v>
      </c>
      <c r="AM59" s="334">
        <f t="shared" si="6"/>
        <v>-587485.66112256376</v>
      </c>
      <c r="AN59" s="334">
        <f t="shared" si="6"/>
        <v>-588741.43634713022</v>
      </c>
      <c r="AO59" s="334">
        <f t="shared" si="6"/>
        <v>-590034.88482843374</v>
      </c>
      <c r="AP59" s="334">
        <f t="shared" si="6"/>
        <v>-591367.13676417642</v>
      </c>
      <c r="AQ59" s="334">
        <f t="shared" si="6"/>
        <v>-592739.35625799128</v>
      </c>
      <c r="AR59" s="334">
        <f t="shared" si="6"/>
        <v>-594152.74233662069</v>
      </c>
      <c r="AS59" s="334">
        <f t="shared" si="6"/>
        <v>-595608.52999760897</v>
      </c>
      <c r="AT59" s="334">
        <f t="shared" si="6"/>
        <v>-597107.9912884268</v>
      </c>
      <c r="AU59" s="334">
        <f t="shared" si="6"/>
        <v>-598652.43641796918</v>
      </c>
      <c r="AV59" s="334">
        <f t="shared" si="6"/>
        <v>-600243.21490139794</v>
      </c>
      <c r="AW59" s="334">
        <f t="shared" si="6"/>
        <v>-601881.71673932951</v>
      </c>
      <c r="AX59" s="334">
        <f t="shared" si="6"/>
        <v>-603569.37363239902</v>
      </c>
      <c r="AY59" s="334">
        <f t="shared" si="6"/>
        <v>-605307.66023226059</v>
      </c>
      <c r="AZ59" s="334">
        <f t="shared" si="6"/>
        <v>-607098.09543011803</v>
      </c>
    </row>
    <row r="60" spans="1:52" x14ac:dyDescent="0.25">
      <c r="A60" s="336" t="s">
        <v>460</v>
      </c>
      <c r="B60" s="334">
        <f>-B46*1000/1.18</f>
        <v>0</v>
      </c>
      <c r="C60" s="334">
        <f>-C46*1000/1.18</f>
        <v>0</v>
      </c>
      <c r="D60" s="334">
        <f t="shared" ref="D60:AZ61" si="7">-D46*1000/1.18</f>
        <v>-415105.00299649901</v>
      </c>
      <c r="E60" s="334">
        <f t="shared" si="7"/>
        <v>-415252.73714336735</v>
      </c>
      <c r="F60" s="334">
        <f t="shared" si="7"/>
        <v>-415252.73714336735</v>
      </c>
      <c r="G60" s="334">
        <f t="shared" si="7"/>
        <v>-415252.73714336735</v>
      </c>
      <c r="H60" s="334">
        <f t="shared" si="7"/>
        <v>-415252.73714336735</v>
      </c>
      <c r="I60" s="334">
        <f t="shared" si="7"/>
        <v>-415252.73714336735</v>
      </c>
      <c r="J60" s="334">
        <f t="shared" si="7"/>
        <v>-453002.98597458238</v>
      </c>
      <c r="K60" s="334">
        <f t="shared" si="7"/>
        <v>-453002.98597458238</v>
      </c>
      <c r="L60" s="334">
        <f t="shared" si="7"/>
        <v>-453002.98597458238</v>
      </c>
      <c r="M60" s="335">
        <f t="shared" si="7"/>
        <v>-453002.98597458238</v>
      </c>
      <c r="N60" s="334">
        <f t="shared" si="7"/>
        <v>-453002.98597458238</v>
      </c>
      <c r="O60" s="334">
        <f t="shared" si="7"/>
        <v>-453002.98597458238</v>
      </c>
      <c r="P60" s="334">
        <f t="shared" si="7"/>
        <v>-490753.23480579775</v>
      </c>
      <c r="Q60" s="334">
        <f t="shared" si="7"/>
        <v>-490753.23480579775</v>
      </c>
      <c r="R60" s="334">
        <f t="shared" si="7"/>
        <v>-490753.23480579775</v>
      </c>
      <c r="S60" s="334">
        <f t="shared" si="7"/>
        <v>-490753.23480579775</v>
      </c>
      <c r="T60" s="334">
        <f t="shared" si="7"/>
        <v>-490753.23480579775</v>
      </c>
      <c r="U60" s="334">
        <f t="shared" si="7"/>
        <v>-490753.23480579775</v>
      </c>
      <c r="V60" s="334">
        <f t="shared" si="7"/>
        <v>-528503.48363701277</v>
      </c>
      <c r="W60" s="334">
        <f t="shared" si="7"/>
        <v>-528503.48363701277</v>
      </c>
      <c r="X60" s="334">
        <f t="shared" si="7"/>
        <v>-528503.48363701277</v>
      </c>
      <c r="Y60" s="334">
        <f t="shared" si="7"/>
        <v>-528503.48363701277</v>
      </c>
      <c r="Z60" s="334">
        <f t="shared" si="7"/>
        <v>-528503.48363701277</v>
      </c>
      <c r="AA60" s="334">
        <f t="shared" si="7"/>
        <v>-528503.48363701277</v>
      </c>
      <c r="AB60" s="334">
        <f t="shared" si="7"/>
        <v>-528503.48363701277</v>
      </c>
      <c r="AC60" s="334">
        <f t="shared" si="7"/>
        <v>-528503.48363701277</v>
      </c>
      <c r="AD60" s="334">
        <f t="shared" si="7"/>
        <v>-528503.48363701277</v>
      </c>
      <c r="AE60" s="334">
        <f t="shared" si="7"/>
        <v>-528503.48363701277</v>
      </c>
      <c r="AF60" s="334">
        <f t="shared" si="7"/>
        <v>-528503.48363701277</v>
      </c>
      <c r="AG60" s="334">
        <f t="shared" si="7"/>
        <v>-528503.48363701277</v>
      </c>
      <c r="AH60" s="334">
        <f t="shared" si="7"/>
        <v>-528503.48363701277</v>
      </c>
      <c r="AI60" s="334">
        <f t="shared" si="7"/>
        <v>-528503.48363701277</v>
      </c>
      <c r="AJ60" s="334">
        <f t="shared" si="7"/>
        <v>-528503.48363701277</v>
      </c>
      <c r="AK60" s="334">
        <f t="shared" si="7"/>
        <v>-528503.48363701277</v>
      </c>
      <c r="AL60" s="334">
        <f t="shared" si="7"/>
        <v>-528503.48363701277</v>
      </c>
      <c r="AM60" s="334">
        <f t="shared" si="7"/>
        <v>-528503.48363701277</v>
      </c>
      <c r="AN60" s="334">
        <f t="shared" si="7"/>
        <v>-528503.48363701277</v>
      </c>
      <c r="AO60" s="334">
        <f t="shared" si="7"/>
        <v>-528503.48363701277</v>
      </c>
      <c r="AP60" s="334">
        <f t="shared" si="7"/>
        <v>-528503.48363701277</v>
      </c>
      <c r="AQ60" s="334">
        <f t="shared" si="7"/>
        <v>-528503.48363701277</v>
      </c>
      <c r="AR60" s="334">
        <f t="shared" si="7"/>
        <v>-528503.48363701277</v>
      </c>
      <c r="AS60" s="334">
        <f t="shared" si="7"/>
        <v>-528503.48363701277</v>
      </c>
      <c r="AT60" s="334">
        <f t="shared" si="7"/>
        <v>-528503.48363701277</v>
      </c>
      <c r="AU60" s="334">
        <f t="shared" si="7"/>
        <v>-528503.48363701277</v>
      </c>
      <c r="AV60" s="334">
        <f t="shared" si="7"/>
        <v>-528503.48363701277</v>
      </c>
      <c r="AW60" s="334">
        <f t="shared" si="7"/>
        <v>-528503.48363701277</v>
      </c>
      <c r="AX60" s="334">
        <f t="shared" si="7"/>
        <v>-528503.48363701277</v>
      </c>
      <c r="AY60" s="334">
        <f t="shared" si="7"/>
        <v>-528503.48363701277</v>
      </c>
      <c r="AZ60" s="334">
        <f t="shared" si="7"/>
        <v>-528503.48363701277</v>
      </c>
    </row>
    <row r="61" spans="1:52" x14ac:dyDescent="0.25">
      <c r="A61" s="336" t="str">
        <f>A26</f>
        <v>Прочие расходы при эксплуатации объекта, руб. без НДС</v>
      </c>
      <c r="B61" s="334">
        <v>0</v>
      </c>
      <c r="C61" s="334">
        <f>-C47*1000/1.18</f>
        <v>0</v>
      </c>
      <c r="D61" s="334">
        <f t="shared" si="7"/>
        <v>-3719.0096271186439</v>
      </c>
      <c r="E61" s="334">
        <f t="shared" si="7"/>
        <v>-3830.5860338983043</v>
      </c>
      <c r="F61" s="334">
        <f t="shared" si="7"/>
        <v>-3945.5018305084745</v>
      </c>
      <c r="G61" s="334">
        <f t="shared" si="7"/>
        <v>-4063.866885423728</v>
      </c>
      <c r="H61" s="334">
        <f t="shared" si="7"/>
        <v>-4185.7828919864396</v>
      </c>
      <c r="I61" s="334">
        <f t="shared" si="7"/>
        <v>-4311.3563787460344</v>
      </c>
      <c r="J61" s="334">
        <f t="shared" si="7"/>
        <v>-4440.6970701084147</v>
      </c>
      <c r="K61" s="334">
        <f t="shared" si="7"/>
        <v>-4573.9179822116675</v>
      </c>
      <c r="L61" s="334">
        <f t="shared" si="7"/>
        <v>-4711.1355216780175</v>
      </c>
      <c r="M61" s="335">
        <f t="shared" si="7"/>
        <v>-9704.9391746567162</v>
      </c>
      <c r="N61" s="334">
        <f t="shared" si="7"/>
        <v>-9996.0873498964174</v>
      </c>
      <c r="O61" s="334">
        <f t="shared" si="7"/>
        <v>-10295.969970393313</v>
      </c>
      <c r="P61" s="334">
        <f t="shared" si="7"/>
        <v>-10604.849069505111</v>
      </c>
      <c r="Q61" s="334">
        <f t="shared" si="7"/>
        <v>-10922.994541590266</v>
      </c>
      <c r="R61" s="334">
        <f t="shared" si="7"/>
        <v>-11250.684377837973</v>
      </c>
      <c r="S61" s="334">
        <f t="shared" si="7"/>
        <v>-11588.20490917311</v>
      </c>
      <c r="T61" s="334">
        <f t="shared" si="7"/>
        <v>-11935.851056448306</v>
      </c>
      <c r="U61" s="334">
        <f t="shared" si="7"/>
        <v>-12293.926588141756</v>
      </c>
      <c r="V61" s="334">
        <f t="shared" si="7"/>
        <v>-12662.744385786009</v>
      </c>
      <c r="W61" s="334">
        <f t="shared" si="7"/>
        <v>-26085.253434719176</v>
      </c>
      <c r="X61" s="334">
        <f t="shared" si="7"/>
        <v>-26867.811037760759</v>
      </c>
      <c r="Y61" s="334">
        <f t="shared" si="7"/>
        <v>-27673.845368893581</v>
      </c>
      <c r="Z61" s="334">
        <f t="shared" si="7"/>
        <v>-28504.060729960391</v>
      </c>
      <c r="AA61" s="334">
        <f t="shared" si="7"/>
        <v>-29359.182551859198</v>
      </c>
      <c r="AB61" s="334">
        <f t="shared" si="7"/>
        <v>-30239.958028414971</v>
      </c>
      <c r="AC61" s="334">
        <f t="shared" si="7"/>
        <v>-31147.156769267429</v>
      </c>
      <c r="AD61" s="334">
        <f t="shared" si="7"/>
        <v>-32081.571472345451</v>
      </c>
      <c r="AE61" s="334">
        <f t="shared" si="7"/>
        <v>-33044.018616515816</v>
      </c>
      <c r="AF61" s="334">
        <f t="shared" si="7"/>
        <v>-34035.339175011293</v>
      </c>
      <c r="AG61" s="334">
        <f t="shared" si="7"/>
        <v>-35056.399350261629</v>
      </c>
      <c r="AH61" s="334">
        <f t="shared" si="7"/>
        <v>-36108.091330769479</v>
      </c>
      <c r="AI61" s="334">
        <f t="shared" si="7"/>
        <v>-37191.334070692559</v>
      </c>
      <c r="AJ61" s="334">
        <f t="shared" si="7"/>
        <v>-38307.074092813338</v>
      </c>
      <c r="AK61" s="334">
        <f t="shared" si="7"/>
        <v>-39456.286315597739</v>
      </c>
      <c r="AL61" s="334">
        <f t="shared" si="7"/>
        <v>-40639.974905065668</v>
      </c>
      <c r="AM61" s="334">
        <f t="shared" si="7"/>
        <v>-41859.174152217653</v>
      </c>
      <c r="AN61" s="334">
        <f t="shared" si="7"/>
        <v>-43114.94937678417</v>
      </c>
      <c r="AO61" s="334">
        <f t="shared" si="7"/>
        <v>-44408.397858087694</v>
      </c>
      <c r="AP61" s="334">
        <f t="shared" si="7"/>
        <v>-45740.649793830336</v>
      </c>
      <c r="AQ61" s="334">
        <f t="shared" si="7"/>
        <v>-47112.869287645241</v>
      </c>
      <c r="AR61" s="334">
        <f t="shared" si="7"/>
        <v>-48526.255366274607</v>
      </c>
      <c r="AS61" s="334">
        <f t="shared" si="7"/>
        <v>-49982.043027262844</v>
      </c>
      <c r="AT61" s="334">
        <f t="shared" si="7"/>
        <v>-51481.504318080733</v>
      </c>
      <c r="AU61" s="334">
        <f t="shared" si="7"/>
        <v>-53025.949447623148</v>
      </c>
      <c r="AV61" s="334">
        <f t="shared" si="7"/>
        <v>-54616.72793105185</v>
      </c>
      <c r="AW61" s="334">
        <f t="shared" si="7"/>
        <v>-56255.229768983409</v>
      </c>
      <c r="AX61" s="334">
        <f t="shared" si="7"/>
        <v>-57942.886662052915</v>
      </c>
      <c r="AY61" s="334">
        <f t="shared" si="7"/>
        <v>-59681.173261914504</v>
      </c>
      <c r="AZ61" s="334">
        <f t="shared" si="7"/>
        <v>-61471.608459771924</v>
      </c>
    </row>
    <row r="62" spans="1:52" x14ac:dyDescent="0.25">
      <c r="A62" s="336" t="s">
        <v>489</v>
      </c>
      <c r="B62" s="334"/>
      <c r="C62" s="334"/>
      <c r="D62" s="334"/>
      <c r="E62" s="334"/>
      <c r="F62" s="334"/>
      <c r="G62" s="334"/>
      <c r="H62" s="334"/>
      <c r="I62" s="334"/>
      <c r="J62" s="334"/>
      <c r="K62" s="334"/>
      <c r="L62" s="334"/>
      <c r="M62" s="335"/>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4"/>
      <c r="AL62" s="334"/>
      <c r="AM62" s="334"/>
      <c r="AN62" s="334"/>
      <c r="AO62" s="334"/>
      <c r="AP62" s="334"/>
      <c r="AQ62" s="334"/>
      <c r="AR62" s="334"/>
      <c r="AS62" s="334"/>
      <c r="AT62" s="334"/>
      <c r="AU62" s="334"/>
      <c r="AV62" s="334"/>
      <c r="AW62" s="334"/>
      <c r="AX62" s="334"/>
      <c r="AY62" s="334"/>
      <c r="AZ62" s="334"/>
    </row>
    <row r="63" spans="1:52" x14ac:dyDescent="0.25">
      <c r="A63" s="336" t="s">
        <v>489</v>
      </c>
      <c r="B63" s="334">
        <f t="shared" ref="B63:AZ63" si="8">-$B$31*(1+B$43)*$B$22*365</f>
        <v>0</v>
      </c>
      <c r="C63" s="334">
        <f t="shared" si="8"/>
        <v>0</v>
      </c>
      <c r="D63" s="334">
        <f t="shared" si="8"/>
        <v>0</v>
      </c>
      <c r="E63" s="334">
        <f t="shared" si="8"/>
        <v>0</v>
      </c>
      <c r="F63" s="334">
        <f t="shared" si="8"/>
        <v>0</v>
      </c>
      <c r="G63" s="334">
        <f t="shared" si="8"/>
        <v>0</v>
      </c>
      <c r="H63" s="334">
        <f t="shared" si="8"/>
        <v>0</v>
      </c>
      <c r="I63" s="334">
        <f t="shared" si="8"/>
        <v>0</v>
      </c>
      <c r="J63" s="334">
        <f t="shared" si="8"/>
        <v>0</v>
      </c>
      <c r="K63" s="334">
        <f t="shared" si="8"/>
        <v>0</v>
      </c>
      <c r="L63" s="334">
        <f t="shared" si="8"/>
        <v>0</v>
      </c>
      <c r="M63" s="335">
        <f t="shared" si="8"/>
        <v>0</v>
      </c>
      <c r="N63" s="334">
        <f t="shared" si="8"/>
        <v>0</v>
      </c>
      <c r="O63" s="334">
        <f t="shared" si="8"/>
        <v>0</v>
      </c>
      <c r="P63" s="334">
        <f t="shared" si="8"/>
        <v>0</v>
      </c>
      <c r="Q63" s="334">
        <f t="shared" si="8"/>
        <v>0</v>
      </c>
      <c r="R63" s="334">
        <f t="shared" si="8"/>
        <v>0</v>
      </c>
      <c r="S63" s="334">
        <f t="shared" si="8"/>
        <v>0</v>
      </c>
      <c r="T63" s="334">
        <f t="shared" si="8"/>
        <v>0</v>
      </c>
      <c r="U63" s="334">
        <f t="shared" si="8"/>
        <v>0</v>
      </c>
      <c r="V63" s="334">
        <f t="shared" si="8"/>
        <v>0</v>
      </c>
      <c r="W63" s="334">
        <f t="shared" si="8"/>
        <v>0</v>
      </c>
      <c r="X63" s="334">
        <f t="shared" si="8"/>
        <v>0</v>
      </c>
      <c r="Y63" s="334">
        <f t="shared" si="8"/>
        <v>0</v>
      </c>
      <c r="Z63" s="334">
        <f t="shared" si="8"/>
        <v>0</v>
      </c>
      <c r="AA63" s="334">
        <f t="shared" si="8"/>
        <v>0</v>
      </c>
      <c r="AB63" s="334">
        <f t="shared" si="8"/>
        <v>0</v>
      </c>
      <c r="AC63" s="334">
        <f t="shared" si="8"/>
        <v>0</v>
      </c>
      <c r="AD63" s="334">
        <f t="shared" si="8"/>
        <v>0</v>
      </c>
      <c r="AE63" s="334">
        <f t="shared" si="8"/>
        <v>0</v>
      </c>
      <c r="AF63" s="334">
        <f t="shared" si="8"/>
        <v>0</v>
      </c>
      <c r="AG63" s="334">
        <f t="shared" si="8"/>
        <v>0</v>
      </c>
      <c r="AH63" s="334">
        <f t="shared" si="8"/>
        <v>0</v>
      </c>
      <c r="AI63" s="334">
        <f t="shared" si="8"/>
        <v>0</v>
      </c>
      <c r="AJ63" s="334">
        <f t="shared" si="8"/>
        <v>0</v>
      </c>
      <c r="AK63" s="334">
        <f t="shared" si="8"/>
        <v>0</v>
      </c>
      <c r="AL63" s="334">
        <f t="shared" si="8"/>
        <v>0</v>
      </c>
      <c r="AM63" s="334">
        <f t="shared" si="8"/>
        <v>0</v>
      </c>
      <c r="AN63" s="334">
        <f t="shared" si="8"/>
        <v>0</v>
      </c>
      <c r="AO63" s="334">
        <f t="shared" si="8"/>
        <v>0</v>
      </c>
      <c r="AP63" s="334">
        <f t="shared" si="8"/>
        <v>0</v>
      </c>
      <c r="AQ63" s="334">
        <f t="shared" si="8"/>
        <v>0</v>
      </c>
      <c r="AR63" s="334">
        <f t="shared" si="8"/>
        <v>0</v>
      </c>
      <c r="AS63" s="334">
        <f t="shared" si="8"/>
        <v>0</v>
      </c>
      <c r="AT63" s="334">
        <f t="shared" si="8"/>
        <v>0</v>
      </c>
      <c r="AU63" s="334">
        <f t="shared" si="8"/>
        <v>0</v>
      </c>
      <c r="AV63" s="334">
        <f t="shared" si="8"/>
        <v>0</v>
      </c>
      <c r="AW63" s="334">
        <f t="shared" si="8"/>
        <v>0</v>
      </c>
      <c r="AX63" s="334">
        <f t="shared" si="8"/>
        <v>0</v>
      </c>
      <c r="AY63" s="334">
        <f t="shared" si="8"/>
        <v>0</v>
      </c>
      <c r="AZ63" s="334">
        <f t="shared" si="8"/>
        <v>0</v>
      </c>
    </row>
    <row r="64" spans="1:52" x14ac:dyDescent="0.25">
      <c r="A64" s="336" t="s">
        <v>489</v>
      </c>
      <c r="B64" s="334"/>
      <c r="C64" s="334">
        <f t="shared" ref="C64:AZ64" si="9">-$B$32*(1+C$43)*12</f>
        <v>0</v>
      </c>
      <c r="D64" s="334">
        <f t="shared" si="9"/>
        <v>0</v>
      </c>
      <c r="E64" s="334">
        <f t="shared" si="9"/>
        <v>0</v>
      </c>
      <c r="F64" s="334">
        <f t="shared" si="9"/>
        <v>0</v>
      </c>
      <c r="G64" s="334">
        <f t="shared" si="9"/>
        <v>0</v>
      </c>
      <c r="H64" s="334">
        <f t="shared" si="9"/>
        <v>0</v>
      </c>
      <c r="I64" s="334">
        <f t="shared" si="9"/>
        <v>0</v>
      </c>
      <c r="J64" s="334">
        <f t="shared" si="9"/>
        <v>0</v>
      </c>
      <c r="K64" s="334">
        <f t="shared" si="9"/>
        <v>0</v>
      </c>
      <c r="L64" s="334">
        <f t="shared" si="9"/>
        <v>0</v>
      </c>
      <c r="M64" s="335">
        <f t="shared" si="9"/>
        <v>0</v>
      </c>
      <c r="N64" s="334">
        <f t="shared" si="9"/>
        <v>0</v>
      </c>
      <c r="O64" s="334">
        <f t="shared" si="9"/>
        <v>0</v>
      </c>
      <c r="P64" s="334">
        <f t="shared" si="9"/>
        <v>0</v>
      </c>
      <c r="Q64" s="334">
        <f t="shared" si="9"/>
        <v>0</v>
      </c>
      <c r="R64" s="334">
        <f t="shared" si="9"/>
        <v>0</v>
      </c>
      <c r="S64" s="334">
        <f t="shared" si="9"/>
        <v>0</v>
      </c>
      <c r="T64" s="334">
        <f t="shared" si="9"/>
        <v>0</v>
      </c>
      <c r="U64" s="334">
        <f t="shared" si="9"/>
        <v>0</v>
      </c>
      <c r="V64" s="334">
        <f t="shared" si="9"/>
        <v>0</v>
      </c>
      <c r="W64" s="334">
        <f t="shared" si="9"/>
        <v>0</v>
      </c>
      <c r="X64" s="334">
        <f t="shared" si="9"/>
        <v>0</v>
      </c>
      <c r="Y64" s="334">
        <f t="shared" si="9"/>
        <v>0</v>
      </c>
      <c r="Z64" s="334">
        <f t="shared" si="9"/>
        <v>0</v>
      </c>
      <c r="AA64" s="334">
        <f t="shared" si="9"/>
        <v>0</v>
      </c>
      <c r="AB64" s="334">
        <f t="shared" si="9"/>
        <v>0</v>
      </c>
      <c r="AC64" s="334">
        <f t="shared" si="9"/>
        <v>0</v>
      </c>
      <c r="AD64" s="334">
        <f t="shared" si="9"/>
        <v>0</v>
      </c>
      <c r="AE64" s="334">
        <f t="shared" si="9"/>
        <v>0</v>
      </c>
      <c r="AF64" s="334">
        <f t="shared" si="9"/>
        <v>0</v>
      </c>
      <c r="AG64" s="334">
        <f t="shared" si="9"/>
        <v>0</v>
      </c>
      <c r="AH64" s="334">
        <f t="shared" si="9"/>
        <v>0</v>
      </c>
      <c r="AI64" s="334">
        <f t="shared" si="9"/>
        <v>0</v>
      </c>
      <c r="AJ64" s="334">
        <f t="shared" si="9"/>
        <v>0</v>
      </c>
      <c r="AK64" s="334">
        <f t="shared" si="9"/>
        <v>0</v>
      </c>
      <c r="AL64" s="334">
        <f t="shared" si="9"/>
        <v>0</v>
      </c>
      <c r="AM64" s="334">
        <f t="shared" si="9"/>
        <v>0</v>
      </c>
      <c r="AN64" s="334">
        <f t="shared" si="9"/>
        <v>0</v>
      </c>
      <c r="AO64" s="334">
        <f t="shared" si="9"/>
        <v>0</v>
      </c>
      <c r="AP64" s="334">
        <f t="shared" si="9"/>
        <v>0</v>
      </c>
      <c r="AQ64" s="334">
        <f t="shared" si="9"/>
        <v>0</v>
      </c>
      <c r="AR64" s="334">
        <f t="shared" si="9"/>
        <v>0</v>
      </c>
      <c r="AS64" s="334">
        <f t="shared" si="9"/>
        <v>0</v>
      </c>
      <c r="AT64" s="334">
        <f t="shared" si="9"/>
        <v>0</v>
      </c>
      <c r="AU64" s="334">
        <f t="shared" si="9"/>
        <v>0</v>
      </c>
      <c r="AV64" s="334">
        <f t="shared" si="9"/>
        <v>0</v>
      </c>
      <c r="AW64" s="334">
        <f t="shared" si="9"/>
        <v>0</v>
      </c>
      <c r="AX64" s="334">
        <f t="shared" si="9"/>
        <v>0</v>
      </c>
      <c r="AY64" s="334">
        <f t="shared" si="9"/>
        <v>0</v>
      </c>
      <c r="AZ64" s="334">
        <f t="shared" si="9"/>
        <v>0</v>
      </c>
    </row>
    <row r="65" spans="1:52" x14ac:dyDescent="0.25">
      <c r="A65" s="336" t="s">
        <v>256</v>
      </c>
      <c r="B65" s="334"/>
      <c r="C65" s="334"/>
      <c r="D65" s="334">
        <f>-(($B$19+$B$20)*$B$22+($B$19+$B$20)*$B$22+SUM($B$67:D67))/2*$B29</f>
        <v>-35469.078333333338</v>
      </c>
      <c r="E65" s="334">
        <f>-(($B$19+$B$20)*$B$22+($B$19+$B$20)*$B$22+SUM($B$67:E67))/2*$B29</f>
        <v>-34246.006666666675</v>
      </c>
      <c r="F65" s="334">
        <f>-(($B$19+$B$20)*$B$22+($B$19+$B$20)*$B$22+SUM($B$67:F67))/2*$B29</f>
        <v>-33022.935000000005</v>
      </c>
      <c r="G65" s="334">
        <f>-(($B$19+$B$20)*$B$22+($B$19+$B$20)*$B$22+SUM($B$67:G67))/2*$B29</f>
        <v>-31799.863333333335</v>
      </c>
      <c r="H65" s="334">
        <f>-(($B$19+$B$20)*$B$22+($B$19+$B$20)*$B$22+SUM($B$67:H67))/2*$B29</f>
        <v>-30576.791666666672</v>
      </c>
      <c r="I65" s="334">
        <f>-(($B$19+$B$20)*$B$22+($B$19+$B$20)*$B$22+SUM($B$67:I67))/2*$B29</f>
        <v>-29353.72</v>
      </c>
      <c r="J65" s="334">
        <f>-(($B$19+$B$20)*$B$22+($B$19+$B$20)*$B$22+SUM($B$67:J67))/2*$B29</f>
        <v>-28130.648333333334</v>
      </c>
      <c r="K65" s="334">
        <f>-(($B$19+$B$20)*$B$22+($B$19+$B$20)*$B$22+SUM($B$67:K67))/2*$B29</f>
        <v>-26907.576666666668</v>
      </c>
      <c r="L65" s="334">
        <f>-(($B$19+$B$20)*$B$22+($B$19+$B$20)*$B$22+SUM($B$67:L67))/2*$B29</f>
        <v>-25684.505000000001</v>
      </c>
      <c r="M65" s="334">
        <f>-(($B$19+$B$20)*$B$22+($B$19+$B$20)*$B$22+SUM($B$67:M67))/2*$B29</f>
        <v>-24461.433333333334</v>
      </c>
      <c r="N65" s="334">
        <f>-(($B$19+$B$20)*$B$22+($B$19+$B$20)*$B$22+SUM($B$67:N67))/2*$B29</f>
        <v>-23238.361666666664</v>
      </c>
      <c r="O65" s="334">
        <f>-(($B$19+$B$20)*$B$22+($B$19+$B$20)*$B$22+SUM($B$67:O67))/2*$B29</f>
        <v>-22015.29</v>
      </c>
      <c r="P65" s="334">
        <f>-(($B$19+$B$20)*$B$22+($B$19+$B$20)*$B$22+SUM($B$67:P67))/2*$B29</f>
        <v>-20792.218333333338</v>
      </c>
      <c r="Q65" s="334">
        <f>-(($B$19+$B$20)*$B$22+($B$19+$B$20)*$B$22+SUM($B$67:Q67))/2*$B29</f>
        <v>-19569.146666666671</v>
      </c>
      <c r="R65" s="334">
        <f>-(($B$19+$B$20)*$B$22+($B$19+$B$20)*$B$22+SUM($B$67:R67))/2*$B29</f>
        <v>-18346.075000000004</v>
      </c>
      <c r="S65" s="334">
        <f>-(($B$19+$B$20)*$B$22+($B$19+$B$20)*$B$22+SUM($B$67:S67))/2*$B29</f>
        <v>-17123.003333333338</v>
      </c>
      <c r="T65" s="334">
        <f>-(($B$19+$B$20)*$B$22+($B$19+$B$20)*$B$22+SUM($B$67:T67))/2*$B29</f>
        <v>-17123.003333333338</v>
      </c>
      <c r="U65" s="334">
        <f>-(($B$19+$B$20)*$B$22+($B$19+$B$20)*$B$22+SUM($B$67:U67))/2*$B29</f>
        <v>-17123.003333333338</v>
      </c>
      <c r="V65" s="334">
        <f>-(($B$19+$B$20)*$B$22+($B$19+$B$20)*$B$22+SUM($B$67:V67))/2*$B29</f>
        <v>-17123.003333333338</v>
      </c>
      <c r="W65" s="334">
        <f>-(($B$19+$B$20)*$B$22+($B$19+$B$20)*$B$22+SUM($B$67:W67))/2*$B29</f>
        <v>-17123.003333333338</v>
      </c>
      <c r="X65" s="334">
        <f>-(($B$19+$B$20)*$B$22+($B$19+$B$20)*$B$22+SUM($B$67:X67))/2*$B29</f>
        <v>-17123.003333333338</v>
      </c>
      <c r="Y65" s="334">
        <f>-(($B$19+$B$20)*$B$22+($B$19+$B$20)*$B$22+SUM($B$67:Y67))/2*$B29</f>
        <v>-17123.003333333338</v>
      </c>
      <c r="Z65" s="334">
        <f>-(($B$19+$B$20)*$B$22+($B$19+$B$20)*$B$22+SUM($B$67:Z67))/2*$B29</f>
        <v>-17123.003333333338</v>
      </c>
      <c r="AA65" s="334">
        <f>-(($B$19+$B$20)*$B$22+($B$19+$B$20)*$B$22+SUM($B$67:AA67))/2*$B29</f>
        <v>-17123.003333333338</v>
      </c>
      <c r="AB65" s="334">
        <f>-(($B$19+$B$20)*$B$22+($B$19+$B$20)*$B$22+SUM($B$67:AB67))/2*$B29</f>
        <v>-17123.003333333338</v>
      </c>
      <c r="AC65" s="334">
        <f>-(($B$19+$B$20)*$B$22+($B$19+$B$20)*$B$22+SUM($B$67:AC67))/2*$B29</f>
        <v>-17123.003333333338</v>
      </c>
      <c r="AD65" s="334">
        <f>-(($B$19+$B$20)*$B$22+($B$19+$B$20)*$B$22+SUM($B$67:AD67))/2*$B29</f>
        <v>-17123.003333333338</v>
      </c>
      <c r="AE65" s="334">
        <f>-(($B$19+$B$20)*$B$22+($B$19+$B$20)*$B$22+SUM($B$67:AE67))/2*$B29</f>
        <v>-17123.003333333338</v>
      </c>
      <c r="AF65" s="334">
        <f>-(($B$19+$B$20)*$B$22+($B$19+$B$20)*$B$22+SUM($B$67:AF67))/2*$B29</f>
        <v>-17123.003333333338</v>
      </c>
      <c r="AG65" s="334">
        <f>-(($B$19+$B$20)*$B$22+($B$19+$B$20)*$B$22+SUM($B$67:AG67))/2*$B29</f>
        <v>-17123.003333333338</v>
      </c>
      <c r="AH65" s="334">
        <f>-(($B$19+$B$20)*$B$22+($B$19+$B$20)*$B$22+SUM($B$67:AH67))/2*$B29</f>
        <v>-17123.003333333338</v>
      </c>
      <c r="AI65" s="334">
        <f>-(($B$19+$B$20)*$B$22+($B$19+$B$20)*$B$22+SUM($B$67:AI67))/2*$B29</f>
        <v>-17123.003333333338</v>
      </c>
      <c r="AJ65" s="334">
        <f>-(($B$19+$B$20)*$B$22+($B$19+$B$20)*$B$22+SUM($B$67:AJ67))/2*$B29</f>
        <v>-17123.003333333338</v>
      </c>
      <c r="AK65" s="334">
        <f>-(($B$19+$B$20)*$B$22+($B$19+$B$20)*$B$22+SUM($B$67:AK67))/2*$B29</f>
        <v>-17123.003333333338</v>
      </c>
      <c r="AL65" s="334">
        <f>-(($B$19+$B$20)*$B$22+($B$19+$B$20)*$B$22+SUM($B$67:AL67))/2*$B29</f>
        <v>-17123.003333333338</v>
      </c>
      <c r="AM65" s="334">
        <f>-(($B$19+$B$20)*$B$22+($B$19+$B$20)*$B$22+SUM($B$67:AM67))/2*$B29</f>
        <v>-17123.003333333338</v>
      </c>
      <c r="AN65" s="334">
        <f>-(($B$19+$B$20)*$B$22+($B$19+$B$20)*$B$22+SUM($B$67:AN67))/2*$B29</f>
        <v>-17123.003333333338</v>
      </c>
      <c r="AO65" s="334">
        <f>-(($B$19+$B$20)*$B$22+($B$19+$B$20)*$B$22+SUM($B$67:AO67))/2*$B29</f>
        <v>-17123.003333333338</v>
      </c>
      <c r="AP65" s="334">
        <f>-(($B$19+$B$20)*$B$22+($B$19+$B$20)*$B$22+SUM($B$67:AP67))/2*$B29</f>
        <v>-17123.003333333338</v>
      </c>
      <c r="AQ65" s="334">
        <f>-(($B$19+$B$20)*$B$22+($B$19+$B$20)*$B$22+SUM($B$67:AQ67))/2*$B29</f>
        <v>-17123.003333333338</v>
      </c>
      <c r="AR65" s="334">
        <f>-(($B$19+$B$20)*$B$22+($B$19+$B$20)*$B$22+SUM($B$67:AR67))/2*$B29</f>
        <v>-17123.003333333338</v>
      </c>
      <c r="AS65" s="334">
        <f>-(($B$19+$B$20)*$B$22+($B$19+$B$20)*$B$22+SUM($B$67:AS67))/2*$B29</f>
        <v>-17123.003333333338</v>
      </c>
      <c r="AT65" s="334">
        <f>-(($B$19+$B$20)*$B$22+($B$19+$B$20)*$B$22+SUM($B$67:AT67))/2*$B29</f>
        <v>-17123.003333333338</v>
      </c>
      <c r="AU65" s="334">
        <f>-(($B$19+$B$20)*$B$22+($B$19+$B$20)*$B$22+SUM($B$67:AU67))/2*$B29</f>
        <v>-17123.003333333338</v>
      </c>
      <c r="AV65" s="334">
        <f>-(($B$19+$B$20)*$B$22+($B$19+$B$20)*$B$22+SUM($B$67:AV67))/2*$B29</f>
        <v>-17123.003333333338</v>
      </c>
      <c r="AW65" s="334">
        <f>-(($B$19+$B$20)*$B$22+($B$19+$B$20)*$B$22+SUM($B$67:AW67))/2*$B29</f>
        <v>-17123.003333333338</v>
      </c>
      <c r="AX65" s="334">
        <f>-(($B$19+$B$20)*$B$22+($B$19+$B$20)*$B$22+SUM($B$67:AX67))/2*$B29</f>
        <v>-17123.003333333338</v>
      </c>
      <c r="AY65" s="334">
        <f>-(($B$19+$B$20)*$B$22+($B$19+$B$20)*$B$22+SUM($B$67:AY67))/2*$B29</f>
        <v>-17123.003333333338</v>
      </c>
      <c r="AZ65" s="334">
        <f>-(($B$19+$B$20)*$B$22+($B$19+$B$20)*$B$22+SUM($B$67:AZ67))/2*$B29</f>
        <v>-17123.003333333338</v>
      </c>
    </row>
    <row r="66" spans="1:52" s="282" customFormat="1" ht="14.25" x14ac:dyDescent="0.25">
      <c r="A66" s="337" t="s">
        <v>497</v>
      </c>
      <c r="B66" s="332">
        <f t="shared" ref="B66:AZ66" si="10">B58+B59</f>
        <v>248472</v>
      </c>
      <c r="C66" s="332">
        <f t="shared" si="10"/>
        <v>165648.00000000003</v>
      </c>
      <c r="D66" s="332">
        <f t="shared" si="10"/>
        <v>5027589.0829097144</v>
      </c>
      <c r="E66" s="332">
        <f t="shared" si="10"/>
        <v>5193018.3272227347</v>
      </c>
      <c r="F66" s="332">
        <f t="shared" si="10"/>
        <v>5363514.2825594563</v>
      </c>
      <c r="G66" s="332">
        <f t="shared" si="10"/>
        <v>5539091.0528672077</v>
      </c>
      <c r="H66" s="332">
        <f t="shared" si="10"/>
        <v>5719898.4341341928</v>
      </c>
      <c r="I66" s="332">
        <f t="shared" si="10"/>
        <v>5906093.3446891857</v>
      </c>
      <c r="J66" s="332">
        <f t="shared" si="10"/>
        <v>6060087.1615796145</v>
      </c>
      <c r="K66" s="332">
        <f t="shared" si="10"/>
        <v>6257546.8571229065</v>
      </c>
      <c r="L66" s="332">
        <f t="shared" si="10"/>
        <v>6460893.6513824984</v>
      </c>
      <c r="M66" s="333">
        <f t="shared" si="10"/>
        <v>6660680.0926383426</v>
      </c>
      <c r="N66" s="332">
        <f t="shared" si="10"/>
        <v>6876047.4996633967</v>
      </c>
      <c r="O66" s="332">
        <f t="shared" si="10"/>
        <v>7097839.2367492057</v>
      </c>
      <c r="P66" s="332">
        <f t="shared" si="10"/>
        <v>7288497.7849663701</v>
      </c>
      <c r="Q66" s="332">
        <f t="shared" si="10"/>
        <v>7523722.1537762024</v>
      </c>
      <c r="R66" s="332">
        <f t="shared" si="10"/>
        <v>7765966.5615003277</v>
      </c>
      <c r="S66" s="332">
        <f t="shared" si="10"/>
        <v>8015441.6093061771</v>
      </c>
      <c r="T66" s="332">
        <f t="shared" si="10"/>
        <v>8271141.1447295398</v>
      </c>
      <c r="U66" s="332">
        <f t="shared" si="10"/>
        <v>8534511.6662155986</v>
      </c>
      <c r="V66" s="332">
        <f t="shared" si="10"/>
        <v>8768033.0545150246</v>
      </c>
      <c r="W66" s="332">
        <f t="shared" si="10"/>
        <v>9034400.2140422296</v>
      </c>
      <c r="X66" s="332">
        <f t="shared" si="10"/>
        <v>9321801.0150726084</v>
      </c>
      <c r="Y66" s="332">
        <f t="shared" si="10"/>
        <v>9617823.8401338942</v>
      </c>
      <c r="Z66" s="332">
        <f t="shared" si="10"/>
        <v>9922727.3499470223</v>
      </c>
      <c r="AA66" s="332">
        <f t="shared" si="10"/>
        <v>10236777.965054542</v>
      </c>
      <c r="AB66" s="332">
        <f t="shared" si="10"/>
        <v>10560250.098615289</v>
      </c>
      <c r="AC66" s="332">
        <f t="shared" si="10"/>
        <v>10893426.396182859</v>
      </c>
      <c r="AD66" s="332">
        <f t="shared" si="10"/>
        <v>11236597.982677456</v>
      </c>
      <c r="AE66" s="332">
        <f t="shared" si="10"/>
        <v>11590064.71676689</v>
      </c>
      <c r="AF66" s="332">
        <f t="shared" si="10"/>
        <v>11954135.45287901</v>
      </c>
      <c r="AG66" s="332">
        <f t="shared" si="10"/>
        <v>12329128.31107449</v>
      </c>
      <c r="AH66" s="332">
        <f t="shared" si="10"/>
        <v>12715370.955015834</v>
      </c>
      <c r="AI66" s="332">
        <f t="shared" si="10"/>
        <v>13113200.878275421</v>
      </c>
      <c r="AJ66" s="332">
        <f t="shared" si="10"/>
        <v>13522965.699232794</v>
      </c>
      <c r="AK66" s="332">
        <f t="shared" si="10"/>
        <v>13945023.464818886</v>
      </c>
      <c r="AL66" s="332">
        <f t="shared" si="10"/>
        <v>14379742.963372564</v>
      </c>
      <c r="AM66" s="332">
        <f t="shared" si="10"/>
        <v>14827504.046882853</v>
      </c>
      <c r="AN66" s="332">
        <f t="shared" si="10"/>
        <v>15288697.962898446</v>
      </c>
      <c r="AO66" s="332">
        <f t="shared" si="10"/>
        <v>15763727.696394512</v>
      </c>
      <c r="AP66" s="332">
        <f t="shared" si="10"/>
        <v>16253008.321895458</v>
      </c>
      <c r="AQ66" s="332">
        <f t="shared" si="10"/>
        <v>16756967.366161434</v>
      </c>
      <c r="AR66" s="332">
        <f t="shared" si="10"/>
        <v>17252186.439533636</v>
      </c>
      <c r="AS66" s="332">
        <f t="shared" si="10"/>
        <v>17786120.827328753</v>
      </c>
      <c r="AT66" s="332">
        <f t="shared" si="10"/>
        <v>18336073.246757727</v>
      </c>
      <c r="AU66" s="332">
        <f t="shared" si="10"/>
        <v>18902524.238769569</v>
      </c>
      <c r="AV66" s="332">
        <f t="shared" si="10"/>
        <v>19485968.760541767</v>
      </c>
      <c r="AW66" s="332">
        <f t="shared" si="10"/>
        <v>20086916.617967132</v>
      </c>
      <c r="AX66" s="332">
        <f t="shared" si="10"/>
        <v>20705892.911115259</v>
      </c>
      <c r="AY66" s="332">
        <f t="shared" si="10"/>
        <v>21343438.493057828</v>
      </c>
      <c r="AZ66" s="332">
        <f t="shared" si="10"/>
        <v>22000110.442458674</v>
      </c>
    </row>
    <row r="67" spans="1:52" x14ac:dyDescent="0.25">
      <c r="A67" s="336" t="s">
        <v>252</v>
      </c>
      <c r="B67" s="334">
        <v>0</v>
      </c>
      <c r="C67" s="334">
        <v>0</v>
      </c>
      <c r="D67" s="334">
        <f>IF($B$19-ABS(SUM($B$67:C67))&gt;0,-$B$19/$B$21,0)</f>
        <v>-111188.33333333333</v>
      </c>
      <c r="E67" s="334">
        <f>IF($B$19-ABS(SUM($B$67:D67))&gt;0,-$B$19/$B$21,0)</f>
        <v>-111188.33333333333</v>
      </c>
      <c r="F67" s="334">
        <f>IF($B$19-ABS(SUM($B$67:E67))&gt;0,-$B$19/$B$21,0)</f>
        <v>-111188.33333333333</v>
      </c>
      <c r="G67" s="334">
        <f>IF($B$19-ABS(SUM($B$67:F67))&gt;0,-$B$19/$B$21,0)</f>
        <v>-111188.33333333333</v>
      </c>
      <c r="H67" s="334">
        <f>IF($B$19-ABS(SUM($B$67:G67))&gt;0,-$B$19/$B$21,0)</f>
        <v>-111188.33333333333</v>
      </c>
      <c r="I67" s="334">
        <f>IF($B$19-ABS(SUM($B$67:H67))&gt;0,-$B$19/$B$21,0)</f>
        <v>-111188.33333333333</v>
      </c>
      <c r="J67" s="334">
        <f>IF($B$19-ABS(SUM($B$67:I67))&gt;0,-$B$19/$B$21,0)</f>
        <v>-111188.33333333333</v>
      </c>
      <c r="K67" s="334">
        <f>IF($B$19-ABS(SUM($B$67:J67))&gt;0,-$B$19/$B$21,0)</f>
        <v>-111188.33333333333</v>
      </c>
      <c r="L67" s="334">
        <f>IF($B$19-ABS(SUM($B$67:K67))&gt;0,-$B$19/$B$21,0)</f>
        <v>-111188.33333333333</v>
      </c>
      <c r="M67" s="334">
        <f>IF($B$19-ABS(SUM($B$67:L67))&gt;0,-$B$19/$B$21,0)</f>
        <v>-111188.33333333333</v>
      </c>
      <c r="N67" s="334">
        <f>IF($B$19-ABS(SUM($B$67:M67))&gt;0,-$B$19/$B$21,0)</f>
        <v>-111188.33333333333</v>
      </c>
      <c r="O67" s="334">
        <f>IF($B$19-ABS(SUM($B$67:N67))&gt;0,-$B$19/$B$21,0)</f>
        <v>-111188.33333333333</v>
      </c>
      <c r="P67" s="334">
        <f>IF($B$19-ABS(SUM($B$67:O67))&gt;0,-$B$19/$B$21,0)</f>
        <v>-111188.33333333333</v>
      </c>
      <c r="Q67" s="334">
        <f>IF($B$19-ABS(SUM($B$67:P67))&gt;0,-$B$19/$B$21,0)</f>
        <v>-111188.33333333333</v>
      </c>
      <c r="R67" s="334">
        <f>IF($B$19-ABS(SUM($B$67:Q67))&gt;0,-$B$19/$B$21,0)</f>
        <v>-111188.33333333333</v>
      </c>
      <c r="S67" s="334">
        <f>IF($B$19-ABS(SUM($B$67:R67))&gt;0,-$B$19/$B$21,0)</f>
        <v>-111188.33333333333</v>
      </c>
      <c r="T67" s="334">
        <f>IF($B$19-ABS(SUM($B$67:S67))&gt;0,-$B$19/$B$21,0)</f>
        <v>0</v>
      </c>
      <c r="U67" s="334">
        <f>IF($B$19-ABS(SUM($B$67:T67))&gt;0,-$B$19/$B$21,0)</f>
        <v>0</v>
      </c>
      <c r="V67" s="334">
        <f>IF($B$19-ABS(SUM($B$67:U67))&gt;0,-$B$19/$B$21,0)</f>
        <v>0</v>
      </c>
      <c r="W67" s="334">
        <f>IF($B$19-ABS(SUM($B$67:V67))&gt;0,-$B$19/$B$21,0)</f>
        <v>0</v>
      </c>
      <c r="X67" s="334">
        <f>IF($B$19-ABS(SUM($B$67:W67))&gt;0,-$B$19/$B$21,0)</f>
        <v>0</v>
      </c>
      <c r="Y67" s="334">
        <f>IF($B$19-ABS(SUM($B$67:X67))&gt;0,-$B$19/$B$21,0)</f>
        <v>0</v>
      </c>
      <c r="Z67" s="334">
        <f>IF($B$19-ABS(SUM($B$67:Y67))&gt;0,-$B$19/$B$21,0)</f>
        <v>0</v>
      </c>
      <c r="AA67" s="334">
        <f>IF($B$19-ABS(SUM($B$67:Z67))&gt;0,-$B$19/$B$21,0)</f>
        <v>0</v>
      </c>
      <c r="AB67" s="334">
        <f>IF($B$19-ABS(SUM($B$67:AA67))&gt;0,-$B$19/$B$21,0)</f>
        <v>0</v>
      </c>
      <c r="AC67" s="334">
        <f>IF($B$19-ABS(SUM($B$67:AB67))&gt;0,-$B$19/$B$21,0)</f>
        <v>0</v>
      </c>
      <c r="AD67" s="334">
        <f>IF($B$19-ABS(SUM($B$67:AC67))&gt;0,-$B$19/$B$21,0)</f>
        <v>0</v>
      </c>
      <c r="AE67" s="334">
        <f>IF($B$19-ABS(SUM($B$67:AD67))&gt;0,-$B$19/$B$21,0)</f>
        <v>0</v>
      </c>
      <c r="AF67" s="334">
        <f>IF($B$19-ABS(SUM($B$67:AE67))&gt;0,-$B$19/$B$21,0)</f>
        <v>0</v>
      </c>
      <c r="AG67" s="334">
        <f>IF($B$19-ABS(SUM($B$67:AF67))&gt;0,-$B$19/$B$21,0)</f>
        <v>0</v>
      </c>
      <c r="AH67" s="334">
        <f>IF($B$19-ABS(SUM($B$67:AG67))&gt;0,-$B$19/$B$21,0)</f>
        <v>0</v>
      </c>
      <c r="AI67" s="334">
        <f>IF($B$19-ABS(SUM($B$67:AH67))&gt;0,-$B$19/$B$21,0)</f>
        <v>0</v>
      </c>
      <c r="AJ67" s="334">
        <f>IF($B$19-ABS(SUM($B$67:AI67))&gt;0,-$B$19/$B$21,0)</f>
        <v>0</v>
      </c>
      <c r="AK67" s="334">
        <f>IF($B$19-ABS(SUM($B$67:AJ67))&gt;0,-$B$19/$B$21,0)</f>
        <v>0</v>
      </c>
      <c r="AL67" s="334">
        <f>IF($B$19-ABS(SUM($B$67:AK67))&gt;0,-$B$19/$B$21,0)</f>
        <v>0</v>
      </c>
      <c r="AM67" s="334">
        <f>IF($B$19-ABS(SUM($B$67:AL67))&gt;0,-$B$19/$B$21,0)</f>
        <v>0</v>
      </c>
      <c r="AN67" s="334">
        <f>IF($B$19-ABS(SUM($B$67:AM67))&gt;0,-$B$19/$B$21,0)</f>
        <v>0</v>
      </c>
      <c r="AO67" s="334">
        <f>IF($B$19-ABS(SUM($B$67:AN67))&gt;0,-$B$19/$B$21,0)</f>
        <v>0</v>
      </c>
      <c r="AP67" s="334">
        <f>IF($B$19-ABS(SUM($B$67:AO67))&gt;0,-$B$19/$B$21,0)</f>
        <v>0</v>
      </c>
      <c r="AQ67" s="334">
        <f>IF($B$19-ABS(SUM($B$67:AP67))&gt;0,-$B$19/$B$21,0)</f>
        <v>0</v>
      </c>
      <c r="AR67" s="334">
        <f>IF($B$19-ABS(SUM($B$67:AQ67))&gt;0,-$B$19/$B$21,0)</f>
        <v>0</v>
      </c>
      <c r="AS67" s="334">
        <f>IF($B$19-ABS(SUM($B$67:AR67))&gt;0,-$B$19/$B$21,0)</f>
        <v>0</v>
      </c>
      <c r="AT67" s="334">
        <f>IF($B$19-ABS(SUM($B$67:AS67))&gt;0,-$B$19/$B$21,0)</f>
        <v>0</v>
      </c>
      <c r="AU67" s="334">
        <f>IF($B$19-ABS(SUM($B$67:AT67))&gt;0,-$B$19/$B$21,0)</f>
        <v>0</v>
      </c>
      <c r="AV67" s="334">
        <f>IF($B$19-ABS(SUM($B$67:AU67))&gt;0,-$B$19/$B$21,0)</f>
        <v>0</v>
      </c>
      <c r="AW67" s="334">
        <f>IF($B$19-ABS(SUM($B$67:AV67))&gt;0,-$B$19/$B$21,0)</f>
        <v>0</v>
      </c>
      <c r="AX67" s="334">
        <f>IF($B$19-ABS(SUM($B$67:AW67))&gt;0,-$B$19/$B$21,0)</f>
        <v>0</v>
      </c>
      <c r="AY67" s="334">
        <f>IF($B$19-ABS(SUM($B$67:AX67))&gt;0,-$B$19/$B$21,0)</f>
        <v>0</v>
      </c>
      <c r="AZ67" s="334">
        <f>IF($B$19-ABS(SUM($B$67:AY67))&gt;0,-$B$19/$B$21,0)</f>
        <v>0</v>
      </c>
    </row>
    <row r="68" spans="1:52" s="282" customFormat="1" ht="14.25" x14ac:dyDescent="0.25">
      <c r="A68" s="337" t="s">
        <v>498</v>
      </c>
      <c r="B68" s="332">
        <f t="shared" ref="B68:AZ68" si="11">B66+B67</f>
        <v>248472</v>
      </c>
      <c r="C68" s="332">
        <f t="shared" si="11"/>
        <v>165648.00000000003</v>
      </c>
      <c r="D68" s="332">
        <f t="shared" si="11"/>
        <v>4916400.7495763814</v>
      </c>
      <c r="E68" s="332">
        <f t="shared" si="11"/>
        <v>5081829.9938894017</v>
      </c>
      <c r="F68" s="332">
        <f t="shared" si="11"/>
        <v>5252325.9492261233</v>
      </c>
      <c r="G68" s="332">
        <f t="shared" si="11"/>
        <v>5427902.7195338747</v>
      </c>
      <c r="H68" s="332">
        <f t="shared" si="11"/>
        <v>5608710.1008008597</v>
      </c>
      <c r="I68" s="332">
        <f t="shared" si="11"/>
        <v>5794905.0113558527</v>
      </c>
      <c r="J68" s="332">
        <f t="shared" si="11"/>
        <v>5948898.8282462815</v>
      </c>
      <c r="K68" s="332">
        <f t="shared" si="11"/>
        <v>6146358.5237895735</v>
      </c>
      <c r="L68" s="332">
        <f t="shared" si="11"/>
        <v>6349705.3180491654</v>
      </c>
      <c r="M68" s="333">
        <f t="shared" si="11"/>
        <v>6549491.7593050096</v>
      </c>
      <c r="N68" s="332">
        <f t="shared" si="11"/>
        <v>6764859.1663300637</v>
      </c>
      <c r="O68" s="332">
        <f t="shared" si="11"/>
        <v>6986650.9034158727</v>
      </c>
      <c r="P68" s="332">
        <f t="shared" si="11"/>
        <v>7177309.4516330371</v>
      </c>
      <c r="Q68" s="332">
        <f t="shared" si="11"/>
        <v>7412533.8204428693</v>
      </c>
      <c r="R68" s="332">
        <f t="shared" si="11"/>
        <v>7654778.2281669946</v>
      </c>
      <c r="S68" s="332">
        <f t="shared" si="11"/>
        <v>7904253.2759728441</v>
      </c>
      <c r="T68" s="332">
        <f t="shared" si="11"/>
        <v>8271141.1447295398</v>
      </c>
      <c r="U68" s="332">
        <f t="shared" si="11"/>
        <v>8534511.6662155986</v>
      </c>
      <c r="V68" s="332">
        <f t="shared" si="11"/>
        <v>8768033.0545150246</v>
      </c>
      <c r="W68" s="332">
        <f t="shared" si="11"/>
        <v>9034400.2140422296</v>
      </c>
      <c r="X68" s="332">
        <f t="shared" si="11"/>
        <v>9321801.0150726084</v>
      </c>
      <c r="Y68" s="332">
        <f t="shared" si="11"/>
        <v>9617823.8401338942</v>
      </c>
      <c r="Z68" s="332">
        <f t="shared" si="11"/>
        <v>9922727.3499470223</v>
      </c>
      <c r="AA68" s="332">
        <f t="shared" si="11"/>
        <v>10236777.965054542</v>
      </c>
      <c r="AB68" s="332">
        <f t="shared" si="11"/>
        <v>10560250.098615289</v>
      </c>
      <c r="AC68" s="332">
        <f t="shared" si="11"/>
        <v>10893426.396182859</v>
      </c>
      <c r="AD68" s="332">
        <f t="shared" si="11"/>
        <v>11236597.982677456</v>
      </c>
      <c r="AE68" s="332">
        <f t="shared" si="11"/>
        <v>11590064.71676689</v>
      </c>
      <c r="AF68" s="332">
        <f t="shared" si="11"/>
        <v>11954135.45287901</v>
      </c>
      <c r="AG68" s="332">
        <f t="shared" si="11"/>
        <v>12329128.31107449</v>
      </c>
      <c r="AH68" s="332">
        <f t="shared" si="11"/>
        <v>12715370.955015834</v>
      </c>
      <c r="AI68" s="332">
        <f t="shared" si="11"/>
        <v>13113200.878275421</v>
      </c>
      <c r="AJ68" s="332">
        <f t="shared" si="11"/>
        <v>13522965.699232794</v>
      </c>
      <c r="AK68" s="332">
        <f t="shared" si="11"/>
        <v>13945023.464818886</v>
      </c>
      <c r="AL68" s="332">
        <f t="shared" si="11"/>
        <v>14379742.963372564</v>
      </c>
      <c r="AM68" s="332">
        <f t="shared" si="11"/>
        <v>14827504.046882853</v>
      </c>
      <c r="AN68" s="332">
        <f t="shared" si="11"/>
        <v>15288697.962898446</v>
      </c>
      <c r="AO68" s="332">
        <f t="shared" si="11"/>
        <v>15763727.696394512</v>
      </c>
      <c r="AP68" s="332">
        <f t="shared" si="11"/>
        <v>16253008.321895458</v>
      </c>
      <c r="AQ68" s="332">
        <f t="shared" si="11"/>
        <v>16756967.366161434</v>
      </c>
      <c r="AR68" s="332">
        <f t="shared" si="11"/>
        <v>17252186.439533636</v>
      </c>
      <c r="AS68" s="332">
        <f t="shared" si="11"/>
        <v>17786120.827328753</v>
      </c>
      <c r="AT68" s="332">
        <f t="shared" si="11"/>
        <v>18336073.246757727</v>
      </c>
      <c r="AU68" s="332">
        <f t="shared" si="11"/>
        <v>18902524.238769569</v>
      </c>
      <c r="AV68" s="332">
        <f t="shared" si="11"/>
        <v>19485968.760541767</v>
      </c>
      <c r="AW68" s="332">
        <f t="shared" si="11"/>
        <v>20086916.617967132</v>
      </c>
      <c r="AX68" s="332">
        <f t="shared" si="11"/>
        <v>20705892.911115259</v>
      </c>
      <c r="AY68" s="332">
        <f t="shared" si="11"/>
        <v>21343438.493057828</v>
      </c>
      <c r="AZ68" s="332">
        <f t="shared" si="11"/>
        <v>22000110.442458674</v>
      </c>
    </row>
    <row r="69" spans="1:52" x14ac:dyDescent="0.25">
      <c r="A69" s="336" t="s">
        <v>461</v>
      </c>
      <c r="B69" s="334">
        <f t="shared" ref="B69:AZ69" si="12">-B55</f>
        <v>0</v>
      </c>
      <c r="C69" s="334">
        <f t="shared" si="12"/>
        <v>0</v>
      </c>
      <c r="D69" s="334">
        <f t="shared" si="12"/>
        <v>0</v>
      </c>
      <c r="E69" s="334">
        <f t="shared" si="12"/>
        <v>0</v>
      </c>
      <c r="F69" s="334">
        <f t="shared" si="12"/>
        <v>0</v>
      </c>
      <c r="G69" s="334">
        <f t="shared" si="12"/>
        <v>0</v>
      </c>
      <c r="H69" s="334">
        <f t="shared" si="12"/>
        <v>0</v>
      </c>
      <c r="I69" s="334">
        <f t="shared" si="12"/>
        <v>0</v>
      </c>
      <c r="J69" s="334">
        <f t="shared" si="12"/>
        <v>0</v>
      </c>
      <c r="K69" s="334">
        <f t="shared" si="12"/>
        <v>0</v>
      </c>
      <c r="L69" s="334">
        <f t="shared" si="12"/>
        <v>0</v>
      </c>
      <c r="M69" s="335">
        <f t="shared" si="12"/>
        <v>0</v>
      </c>
      <c r="N69" s="334">
        <f t="shared" si="12"/>
        <v>0</v>
      </c>
      <c r="O69" s="334">
        <f t="shared" si="12"/>
        <v>0</v>
      </c>
      <c r="P69" s="334">
        <f t="shared" si="12"/>
        <v>0</v>
      </c>
      <c r="Q69" s="334">
        <f t="shared" si="12"/>
        <v>0</v>
      </c>
      <c r="R69" s="334">
        <f t="shared" si="12"/>
        <v>0</v>
      </c>
      <c r="S69" s="334">
        <f t="shared" si="12"/>
        <v>0</v>
      </c>
      <c r="T69" s="334">
        <f t="shared" si="12"/>
        <v>0</v>
      </c>
      <c r="U69" s="334">
        <f t="shared" si="12"/>
        <v>0</v>
      </c>
      <c r="V69" s="334">
        <f t="shared" si="12"/>
        <v>0</v>
      </c>
      <c r="W69" s="334">
        <f t="shared" si="12"/>
        <v>0</v>
      </c>
      <c r="X69" s="334">
        <f t="shared" si="12"/>
        <v>0</v>
      </c>
      <c r="Y69" s="334">
        <f t="shared" si="12"/>
        <v>0</v>
      </c>
      <c r="Z69" s="334">
        <f t="shared" si="12"/>
        <v>0</v>
      </c>
      <c r="AA69" s="334">
        <f t="shared" si="12"/>
        <v>0</v>
      </c>
      <c r="AB69" s="334">
        <f t="shared" si="12"/>
        <v>0</v>
      </c>
      <c r="AC69" s="334">
        <f t="shared" si="12"/>
        <v>0</v>
      </c>
      <c r="AD69" s="334">
        <f t="shared" si="12"/>
        <v>0</v>
      </c>
      <c r="AE69" s="334">
        <f t="shared" si="12"/>
        <v>0</v>
      </c>
      <c r="AF69" s="334">
        <f t="shared" si="12"/>
        <v>0</v>
      </c>
      <c r="AG69" s="334">
        <f t="shared" si="12"/>
        <v>0</v>
      </c>
      <c r="AH69" s="334">
        <f t="shared" si="12"/>
        <v>0</v>
      </c>
      <c r="AI69" s="334">
        <f t="shared" si="12"/>
        <v>0</v>
      </c>
      <c r="AJ69" s="334">
        <f t="shared" si="12"/>
        <v>0</v>
      </c>
      <c r="AK69" s="334">
        <f t="shared" si="12"/>
        <v>0</v>
      </c>
      <c r="AL69" s="334">
        <f t="shared" si="12"/>
        <v>0</v>
      </c>
      <c r="AM69" s="334">
        <f t="shared" si="12"/>
        <v>0</v>
      </c>
      <c r="AN69" s="334">
        <f t="shared" si="12"/>
        <v>0</v>
      </c>
      <c r="AO69" s="334">
        <f t="shared" si="12"/>
        <v>0</v>
      </c>
      <c r="AP69" s="334">
        <f t="shared" si="12"/>
        <v>0</v>
      </c>
      <c r="AQ69" s="334">
        <f t="shared" si="12"/>
        <v>0</v>
      </c>
      <c r="AR69" s="334">
        <f t="shared" si="12"/>
        <v>0</v>
      </c>
      <c r="AS69" s="334">
        <f t="shared" si="12"/>
        <v>0</v>
      </c>
      <c r="AT69" s="334">
        <f t="shared" si="12"/>
        <v>0</v>
      </c>
      <c r="AU69" s="334">
        <f t="shared" si="12"/>
        <v>0</v>
      </c>
      <c r="AV69" s="334">
        <f t="shared" si="12"/>
        <v>0</v>
      </c>
      <c r="AW69" s="334">
        <f t="shared" si="12"/>
        <v>0</v>
      </c>
      <c r="AX69" s="334">
        <f t="shared" si="12"/>
        <v>0</v>
      </c>
      <c r="AY69" s="334">
        <f t="shared" si="12"/>
        <v>0</v>
      </c>
      <c r="AZ69" s="334">
        <f t="shared" si="12"/>
        <v>0</v>
      </c>
    </row>
    <row r="70" spans="1:52" s="282" customFormat="1" ht="14.25" x14ac:dyDescent="0.25">
      <c r="A70" s="337" t="s">
        <v>255</v>
      </c>
      <c r="B70" s="332">
        <f t="shared" ref="B70:AZ70" si="13">B68+B69</f>
        <v>248472</v>
      </c>
      <c r="C70" s="332">
        <f t="shared" si="13"/>
        <v>165648.00000000003</v>
      </c>
      <c r="D70" s="332">
        <f t="shared" si="13"/>
        <v>4916400.7495763814</v>
      </c>
      <c r="E70" s="332">
        <f t="shared" si="13"/>
        <v>5081829.9938894017</v>
      </c>
      <c r="F70" s="332">
        <f t="shared" si="13"/>
        <v>5252325.9492261233</v>
      </c>
      <c r="G70" s="332">
        <f t="shared" si="13"/>
        <v>5427902.7195338747</v>
      </c>
      <c r="H70" s="332">
        <f t="shared" si="13"/>
        <v>5608710.1008008597</v>
      </c>
      <c r="I70" s="332">
        <f t="shared" si="13"/>
        <v>5794905.0113558527</v>
      </c>
      <c r="J70" s="332">
        <f t="shared" si="13"/>
        <v>5948898.8282462815</v>
      </c>
      <c r="K70" s="332">
        <f t="shared" si="13"/>
        <v>6146358.5237895735</v>
      </c>
      <c r="L70" s="332">
        <f t="shared" si="13"/>
        <v>6349705.3180491654</v>
      </c>
      <c r="M70" s="333">
        <f t="shared" si="13"/>
        <v>6549491.7593050096</v>
      </c>
      <c r="N70" s="332">
        <f t="shared" si="13"/>
        <v>6764859.1663300637</v>
      </c>
      <c r="O70" s="332">
        <f t="shared" si="13"/>
        <v>6986650.9034158727</v>
      </c>
      <c r="P70" s="332">
        <f t="shared" si="13"/>
        <v>7177309.4516330371</v>
      </c>
      <c r="Q70" s="332">
        <f t="shared" si="13"/>
        <v>7412533.8204428693</v>
      </c>
      <c r="R70" s="332">
        <f t="shared" si="13"/>
        <v>7654778.2281669946</v>
      </c>
      <c r="S70" s="332">
        <f t="shared" si="13"/>
        <v>7904253.2759728441</v>
      </c>
      <c r="T70" s="332">
        <f t="shared" si="13"/>
        <v>8271141.1447295398</v>
      </c>
      <c r="U70" s="332">
        <f t="shared" si="13"/>
        <v>8534511.6662155986</v>
      </c>
      <c r="V70" s="332">
        <f t="shared" si="13"/>
        <v>8768033.0545150246</v>
      </c>
      <c r="W70" s="332">
        <f t="shared" si="13"/>
        <v>9034400.2140422296</v>
      </c>
      <c r="X70" s="332">
        <f t="shared" si="13"/>
        <v>9321801.0150726084</v>
      </c>
      <c r="Y70" s="332">
        <f t="shared" si="13"/>
        <v>9617823.8401338942</v>
      </c>
      <c r="Z70" s="332">
        <f t="shared" si="13"/>
        <v>9922727.3499470223</v>
      </c>
      <c r="AA70" s="332">
        <f t="shared" si="13"/>
        <v>10236777.965054542</v>
      </c>
      <c r="AB70" s="332">
        <f t="shared" si="13"/>
        <v>10560250.098615289</v>
      </c>
      <c r="AC70" s="332">
        <f t="shared" si="13"/>
        <v>10893426.396182859</v>
      </c>
      <c r="AD70" s="332">
        <f t="shared" si="13"/>
        <v>11236597.982677456</v>
      </c>
      <c r="AE70" s="332">
        <f t="shared" si="13"/>
        <v>11590064.71676689</v>
      </c>
      <c r="AF70" s="332">
        <f t="shared" si="13"/>
        <v>11954135.45287901</v>
      </c>
      <c r="AG70" s="332">
        <f t="shared" si="13"/>
        <v>12329128.31107449</v>
      </c>
      <c r="AH70" s="332">
        <f t="shared" si="13"/>
        <v>12715370.955015834</v>
      </c>
      <c r="AI70" s="332">
        <f t="shared" si="13"/>
        <v>13113200.878275421</v>
      </c>
      <c r="AJ70" s="332">
        <f t="shared" si="13"/>
        <v>13522965.699232794</v>
      </c>
      <c r="AK70" s="332">
        <f t="shared" si="13"/>
        <v>13945023.464818886</v>
      </c>
      <c r="AL70" s="332">
        <f t="shared" si="13"/>
        <v>14379742.963372564</v>
      </c>
      <c r="AM70" s="332">
        <f t="shared" si="13"/>
        <v>14827504.046882853</v>
      </c>
      <c r="AN70" s="332">
        <f t="shared" si="13"/>
        <v>15288697.962898446</v>
      </c>
      <c r="AO70" s="332">
        <f t="shared" si="13"/>
        <v>15763727.696394512</v>
      </c>
      <c r="AP70" s="332">
        <f t="shared" si="13"/>
        <v>16253008.321895458</v>
      </c>
      <c r="AQ70" s="332">
        <f t="shared" si="13"/>
        <v>16756967.366161434</v>
      </c>
      <c r="AR70" s="332">
        <f t="shared" si="13"/>
        <v>17252186.439533636</v>
      </c>
      <c r="AS70" s="332">
        <f t="shared" si="13"/>
        <v>17786120.827328753</v>
      </c>
      <c r="AT70" s="332">
        <f t="shared" si="13"/>
        <v>18336073.246757727</v>
      </c>
      <c r="AU70" s="332">
        <f t="shared" si="13"/>
        <v>18902524.238769569</v>
      </c>
      <c r="AV70" s="332">
        <f t="shared" si="13"/>
        <v>19485968.760541767</v>
      </c>
      <c r="AW70" s="332">
        <f t="shared" si="13"/>
        <v>20086916.617967132</v>
      </c>
      <c r="AX70" s="332">
        <f t="shared" si="13"/>
        <v>20705892.911115259</v>
      </c>
      <c r="AY70" s="332">
        <f t="shared" si="13"/>
        <v>21343438.493057828</v>
      </c>
      <c r="AZ70" s="332">
        <f t="shared" si="13"/>
        <v>22000110.442458674</v>
      </c>
    </row>
    <row r="71" spans="1:52" x14ac:dyDescent="0.25">
      <c r="A71" s="336" t="s">
        <v>251</v>
      </c>
      <c r="B71" s="334">
        <f t="shared" ref="B71:AZ71" si="14">-B70*$B$30</f>
        <v>-49694.400000000001</v>
      </c>
      <c r="C71" s="334">
        <f t="shared" si="14"/>
        <v>-33129.600000000006</v>
      </c>
      <c r="D71" s="334">
        <f t="shared" si="14"/>
        <v>-983280.14991527633</v>
      </c>
      <c r="E71" s="334">
        <f t="shared" si="14"/>
        <v>-1016365.9987778803</v>
      </c>
      <c r="F71" s="334">
        <f t="shared" si="14"/>
        <v>-1050465.1898452246</v>
      </c>
      <c r="G71" s="334">
        <f t="shared" si="14"/>
        <v>-1085580.5439067751</v>
      </c>
      <c r="H71" s="334">
        <f t="shared" si="14"/>
        <v>-1121742.0201601719</v>
      </c>
      <c r="I71" s="334">
        <f t="shared" si="14"/>
        <v>-1158981.0022711705</v>
      </c>
      <c r="J71" s="334">
        <f t="shared" si="14"/>
        <v>-1189779.7656492563</v>
      </c>
      <c r="K71" s="334">
        <f t="shared" si="14"/>
        <v>-1229271.7047579146</v>
      </c>
      <c r="L71" s="334">
        <f t="shared" si="14"/>
        <v>-1269941.0636098331</v>
      </c>
      <c r="M71" s="335">
        <f t="shared" si="14"/>
        <v>-1309898.3518610019</v>
      </c>
      <c r="N71" s="334">
        <f t="shared" si="14"/>
        <v>-1352971.8332660128</v>
      </c>
      <c r="O71" s="334">
        <f t="shared" si="14"/>
        <v>-1397330.1806831746</v>
      </c>
      <c r="P71" s="334">
        <f t="shared" si="14"/>
        <v>-1435461.8903266075</v>
      </c>
      <c r="Q71" s="334">
        <f t="shared" si="14"/>
        <v>-1482506.7640885739</v>
      </c>
      <c r="R71" s="334">
        <f t="shared" si="14"/>
        <v>-1530955.645633399</v>
      </c>
      <c r="S71" s="334">
        <f t="shared" si="14"/>
        <v>-1580850.6551945689</v>
      </c>
      <c r="T71" s="334">
        <f t="shared" si="14"/>
        <v>-1654228.2289459081</v>
      </c>
      <c r="U71" s="334">
        <f t="shared" si="14"/>
        <v>-1706902.3332431198</v>
      </c>
      <c r="V71" s="334">
        <f t="shared" si="14"/>
        <v>-1753606.6109030051</v>
      </c>
      <c r="W71" s="334">
        <f t="shared" si="14"/>
        <v>-1806880.0428084461</v>
      </c>
      <c r="X71" s="334">
        <f t="shared" si="14"/>
        <v>-1864360.2030145219</v>
      </c>
      <c r="Y71" s="334">
        <f t="shared" si="14"/>
        <v>-1923564.7680267789</v>
      </c>
      <c r="Z71" s="334">
        <f t="shared" si="14"/>
        <v>-1984545.4699894045</v>
      </c>
      <c r="AA71" s="334">
        <f t="shared" si="14"/>
        <v>-2047355.5930109085</v>
      </c>
      <c r="AB71" s="334">
        <f t="shared" si="14"/>
        <v>-2112050.0197230577</v>
      </c>
      <c r="AC71" s="334">
        <f t="shared" si="14"/>
        <v>-2178685.2792365719</v>
      </c>
      <c r="AD71" s="334">
        <f t="shared" si="14"/>
        <v>-2247319.5965354913</v>
      </c>
      <c r="AE71" s="334">
        <f t="shared" si="14"/>
        <v>-2318012.9433533782</v>
      </c>
      <c r="AF71" s="334">
        <f t="shared" si="14"/>
        <v>-2390827.0905758021</v>
      </c>
      <c r="AG71" s="334">
        <f t="shared" si="14"/>
        <v>-2465825.662214898</v>
      </c>
      <c r="AH71" s="334">
        <f t="shared" si="14"/>
        <v>-2543074.1910031671</v>
      </c>
      <c r="AI71" s="334">
        <f t="shared" si="14"/>
        <v>-2622640.1756550842</v>
      </c>
      <c r="AJ71" s="334">
        <f t="shared" si="14"/>
        <v>-2704593.1398465591</v>
      </c>
      <c r="AK71" s="334">
        <f t="shared" si="14"/>
        <v>-2789004.6929637771</v>
      </c>
      <c r="AL71" s="334">
        <f t="shared" si="14"/>
        <v>-2875948.5926745129</v>
      </c>
      <c r="AM71" s="334">
        <f t="shared" si="14"/>
        <v>-2965500.8093765709</v>
      </c>
      <c r="AN71" s="334">
        <f t="shared" si="14"/>
        <v>-3057739.5925796893</v>
      </c>
      <c r="AO71" s="334">
        <f t="shared" si="14"/>
        <v>-3152745.5392789026</v>
      </c>
      <c r="AP71" s="334">
        <f t="shared" si="14"/>
        <v>-3250601.6643790919</v>
      </c>
      <c r="AQ71" s="334">
        <f t="shared" si="14"/>
        <v>-3351393.473232287</v>
      </c>
      <c r="AR71" s="334">
        <f t="shared" si="14"/>
        <v>-3450437.2879067273</v>
      </c>
      <c r="AS71" s="334">
        <f t="shared" si="14"/>
        <v>-3557224.1654657507</v>
      </c>
      <c r="AT71" s="334">
        <f t="shared" si="14"/>
        <v>-3667214.6493515456</v>
      </c>
      <c r="AU71" s="334">
        <f t="shared" si="14"/>
        <v>-3780504.8477539141</v>
      </c>
      <c r="AV71" s="334">
        <f t="shared" si="14"/>
        <v>-3897193.7521083537</v>
      </c>
      <c r="AW71" s="334">
        <f t="shared" si="14"/>
        <v>-4017383.3235934265</v>
      </c>
      <c r="AX71" s="334">
        <f t="shared" si="14"/>
        <v>-4141178.5822230522</v>
      </c>
      <c r="AY71" s="334">
        <f t="shared" si="14"/>
        <v>-4268687.6986115659</v>
      </c>
      <c r="AZ71" s="334">
        <f t="shared" si="14"/>
        <v>-4400022.088491735</v>
      </c>
    </row>
    <row r="72" spans="1:52" ht="16.5" thickBot="1" x14ac:dyDescent="0.3">
      <c r="A72" s="338" t="s">
        <v>254</v>
      </c>
      <c r="B72" s="339">
        <f t="shared" ref="B72:AZ72" si="15">B70+B71</f>
        <v>198777.60000000001</v>
      </c>
      <c r="C72" s="339">
        <f t="shared" si="15"/>
        <v>132518.40000000002</v>
      </c>
      <c r="D72" s="339">
        <f t="shared" si="15"/>
        <v>3933120.5996611053</v>
      </c>
      <c r="E72" s="339">
        <f t="shared" si="15"/>
        <v>4065463.9951115213</v>
      </c>
      <c r="F72" s="339">
        <f t="shared" si="15"/>
        <v>4201860.7593808984</v>
      </c>
      <c r="G72" s="339">
        <f t="shared" si="15"/>
        <v>4342322.1756270994</v>
      </c>
      <c r="H72" s="339">
        <f t="shared" si="15"/>
        <v>4486968.0806406876</v>
      </c>
      <c r="I72" s="339">
        <f t="shared" si="15"/>
        <v>4635924.009084682</v>
      </c>
      <c r="J72" s="339">
        <f t="shared" si="15"/>
        <v>4759119.0625970252</v>
      </c>
      <c r="K72" s="339">
        <f t="shared" si="15"/>
        <v>4917086.8190316586</v>
      </c>
      <c r="L72" s="339">
        <f t="shared" si="15"/>
        <v>5079764.2544393325</v>
      </c>
      <c r="M72" s="340">
        <f t="shared" si="15"/>
        <v>5239593.4074440077</v>
      </c>
      <c r="N72" s="339">
        <f t="shared" si="15"/>
        <v>5411887.3330640513</v>
      </c>
      <c r="O72" s="339">
        <f t="shared" si="15"/>
        <v>5589320.7227326985</v>
      </c>
      <c r="P72" s="339">
        <f t="shared" si="15"/>
        <v>5741847.56130643</v>
      </c>
      <c r="Q72" s="339">
        <f t="shared" si="15"/>
        <v>5930027.0563542955</v>
      </c>
      <c r="R72" s="339">
        <f t="shared" si="15"/>
        <v>6123822.5825335961</v>
      </c>
      <c r="S72" s="339">
        <f t="shared" si="15"/>
        <v>6323402.6207782757</v>
      </c>
      <c r="T72" s="339">
        <f t="shared" si="15"/>
        <v>6616912.9157836316</v>
      </c>
      <c r="U72" s="339">
        <f t="shared" si="15"/>
        <v>6827609.3329724791</v>
      </c>
      <c r="V72" s="339">
        <f t="shared" si="15"/>
        <v>7014426.4436120195</v>
      </c>
      <c r="W72" s="339">
        <f t="shared" si="15"/>
        <v>7227520.1712337835</v>
      </c>
      <c r="X72" s="339">
        <f t="shared" si="15"/>
        <v>7457440.8120580865</v>
      </c>
      <c r="Y72" s="339">
        <f t="shared" si="15"/>
        <v>7694259.0721071158</v>
      </c>
      <c r="Z72" s="339">
        <f t="shared" si="15"/>
        <v>7938181.8799576182</v>
      </c>
      <c r="AA72" s="339">
        <f t="shared" si="15"/>
        <v>8189422.3720436338</v>
      </c>
      <c r="AB72" s="339">
        <f t="shared" si="15"/>
        <v>8448200.078892231</v>
      </c>
      <c r="AC72" s="339">
        <f t="shared" si="15"/>
        <v>8714741.1169462875</v>
      </c>
      <c r="AD72" s="339">
        <f t="shared" si="15"/>
        <v>8989278.3861419652</v>
      </c>
      <c r="AE72" s="339">
        <f t="shared" si="15"/>
        <v>9272051.7734135129</v>
      </c>
      <c r="AF72" s="339">
        <f t="shared" si="15"/>
        <v>9563308.3623032086</v>
      </c>
      <c r="AG72" s="339">
        <f t="shared" si="15"/>
        <v>9863302.6488595922</v>
      </c>
      <c r="AH72" s="339">
        <f t="shared" si="15"/>
        <v>10172296.764012668</v>
      </c>
      <c r="AI72" s="339">
        <f t="shared" si="15"/>
        <v>10490560.702620337</v>
      </c>
      <c r="AJ72" s="339">
        <f t="shared" si="15"/>
        <v>10818372.559386235</v>
      </c>
      <c r="AK72" s="339">
        <f t="shared" si="15"/>
        <v>11156018.771855108</v>
      </c>
      <c r="AL72" s="339">
        <f t="shared" si="15"/>
        <v>11503794.370698052</v>
      </c>
      <c r="AM72" s="339">
        <f t="shared" si="15"/>
        <v>11862003.237506282</v>
      </c>
      <c r="AN72" s="339">
        <f t="shared" si="15"/>
        <v>12230958.370318757</v>
      </c>
      <c r="AO72" s="339">
        <f t="shared" si="15"/>
        <v>12610982.15711561</v>
      </c>
      <c r="AP72" s="339">
        <f t="shared" si="15"/>
        <v>13002406.657516366</v>
      </c>
      <c r="AQ72" s="339">
        <f t="shared" si="15"/>
        <v>13405573.892929148</v>
      </c>
      <c r="AR72" s="339">
        <f t="shared" si="15"/>
        <v>13801749.151626909</v>
      </c>
      <c r="AS72" s="339">
        <f t="shared" si="15"/>
        <v>14228896.661863003</v>
      </c>
      <c r="AT72" s="339">
        <f t="shared" si="15"/>
        <v>14668858.597406182</v>
      </c>
      <c r="AU72" s="339">
        <f t="shared" si="15"/>
        <v>15122019.391015654</v>
      </c>
      <c r="AV72" s="339">
        <f t="shared" si="15"/>
        <v>15588775.008433413</v>
      </c>
      <c r="AW72" s="339">
        <f t="shared" si="15"/>
        <v>16069533.294373706</v>
      </c>
      <c r="AX72" s="339">
        <f t="shared" si="15"/>
        <v>16564714.328892207</v>
      </c>
      <c r="AY72" s="339">
        <f t="shared" si="15"/>
        <v>17074750.794446263</v>
      </c>
      <c r="AZ72" s="339">
        <f t="shared" si="15"/>
        <v>17600088.35396694</v>
      </c>
    </row>
    <row r="73" spans="1:52" s="344" customFormat="1" ht="16.5" thickBot="1" x14ac:dyDescent="0.3">
      <c r="A73" s="341"/>
      <c r="B73" s="342">
        <v>0</v>
      </c>
      <c r="C73" s="342">
        <v>1</v>
      </c>
      <c r="D73" s="342">
        <f>C73+1</f>
        <v>2</v>
      </c>
      <c r="E73" s="342">
        <f t="shared" ref="E73:AA73" si="16">D73+1</f>
        <v>3</v>
      </c>
      <c r="F73" s="342">
        <f t="shared" si="16"/>
        <v>4</v>
      </c>
      <c r="G73" s="342">
        <f t="shared" si="16"/>
        <v>5</v>
      </c>
      <c r="H73" s="342">
        <f t="shared" si="16"/>
        <v>6</v>
      </c>
      <c r="I73" s="342">
        <f t="shared" si="16"/>
        <v>7</v>
      </c>
      <c r="J73" s="342">
        <f t="shared" si="16"/>
        <v>8</v>
      </c>
      <c r="K73" s="342">
        <f t="shared" si="16"/>
        <v>9</v>
      </c>
      <c r="L73" s="342">
        <f t="shared" si="16"/>
        <v>10</v>
      </c>
      <c r="M73" s="343">
        <f t="shared" si="16"/>
        <v>11</v>
      </c>
      <c r="N73" s="342">
        <f t="shared" si="16"/>
        <v>12</v>
      </c>
      <c r="O73" s="342">
        <f t="shared" si="16"/>
        <v>13</v>
      </c>
      <c r="P73" s="342">
        <f t="shared" si="16"/>
        <v>14</v>
      </c>
      <c r="Q73" s="342">
        <f t="shared" si="16"/>
        <v>15</v>
      </c>
      <c r="R73" s="342">
        <f t="shared" si="16"/>
        <v>16</v>
      </c>
      <c r="S73" s="342">
        <f t="shared" si="16"/>
        <v>17</v>
      </c>
      <c r="T73" s="342">
        <f t="shared" si="16"/>
        <v>18</v>
      </c>
      <c r="U73" s="342">
        <f t="shared" si="16"/>
        <v>19</v>
      </c>
      <c r="V73" s="342">
        <f t="shared" si="16"/>
        <v>20</v>
      </c>
      <c r="W73" s="342">
        <f t="shared" si="16"/>
        <v>21</v>
      </c>
      <c r="X73" s="342">
        <f t="shared" si="16"/>
        <v>22</v>
      </c>
      <c r="Y73" s="342">
        <f t="shared" si="16"/>
        <v>23</v>
      </c>
      <c r="Z73" s="342">
        <f t="shared" si="16"/>
        <v>24</v>
      </c>
      <c r="AA73" s="342">
        <f t="shared" si="16"/>
        <v>25</v>
      </c>
    </row>
    <row r="74" spans="1:52" x14ac:dyDescent="0.25">
      <c r="A74" s="320" t="s">
        <v>253</v>
      </c>
      <c r="B74" s="306">
        <f>B41</f>
        <v>2022</v>
      </c>
      <c r="C74" s="306">
        <f t="shared" ref="C74:AZ74" si="17">C41</f>
        <v>2023</v>
      </c>
      <c r="D74" s="306">
        <f t="shared" si="17"/>
        <v>2024</v>
      </c>
      <c r="E74" s="306">
        <f t="shared" si="17"/>
        <v>2025</v>
      </c>
      <c r="F74" s="306">
        <f t="shared" si="17"/>
        <v>2026</v>
      </c>
      <c r="G74" s="306">
        <f t="shared" si="17"/>
        <v>2027</v>
      </c>
      <c r="H74" s="306">
        <f t="shared" si="17"/>
        <v>2028</v>
      </c>
      <c r="I74" s="306">
        <f t="shared" si="17"/>
        <v>2029</v>
      </c>
      <c r="J74" s="306">
        <f t="shared" si="17"/>
        <v>2030</v>
      </c>
      <c r="K74" s="306">
        <f t="shared" si="17"/>
        <v>2031</v>
      </c>
      <c r="L74" s="306">
        <f t="shared" si="17"/>
        <v>2032</v>
      </c>
      <c r="M74" s="321">
        <f t="shared" si="17"/>
        <v>2033</v>
      </c>
      <c r="N74" s="306">
        <f t="shared" si="17"/>
        <v>2034</v>
      </c>
      <c r="O74" s="306">
        <f t="shared" si="17"/>
        <v>2035</v>
      </c>
      <c r="P74" s="306">
        <f t="shared" si="17"/>
        <v>2036</v>
      </c>
      <c r="Q74" s="306">
        <f t="shared" si="17"/>
        <v>2037</v>
      </c>
      <c r="R74" s="306">
        <f t="shared" si="17"/>
        <v>2038</v>
      </c>
      <c r="S74" s="306">
        <f t="shared" si="17"/>
        <v>2039</v>
      </c>
      <c r="T74" s="306">
        <f t="shared" si="17"/>
        <v>2040</v>
      </c>
      <c r="U74" s="306">
        <f t="shared" si="17"/>
        <v>2041</v>
      </c>
      <c r="V74" s="306">
        <f t="shared" si="17"/>
        <v>2042</v>
      </c>
      <c r="W74" s="306">
        <f t="shared" si="17"/>
        <v>2043</v>
      </c>
      <c r="X74" s="306">
        <f t="shared" si="17"/>
        <v>2044</v>
      </c>
      <c r="Y74" s="306">
        <f t="shared" si="17"/>
        <v>2045</v>
      </c>
      <c r="Z74" s="306">
        <f t="shared" si="17"/>
        <v>2046</v>
      </c>
      <c r="AA74" s="306">
        <f t="shared" si="17"/>
        <v>2047</v>
      </c>
      <c r="AB74" s="306">
        <f t="shared" si="17"/>
        <v>2048</v>
      </c>
      <c r="AC74" s="306">
        <f t="shared" si="17"/>
        <v>2049</v>
      </c>
      <c r="AD74" s="306">
        <f t="shared" si="17"/>
        <v>2050</v>
      </c>
      <c r="AE74" s="306">
        <f t="shared" si="17"/>
        <v>2051</v>
      </c>
      <c r="AF74" s="306">
        <f t="shared" si="17"/>
        <v>2052</v>
      </c>
      <c r="AG74" s="306">
        <f t="shared" si="17"/>
        <v>2053</v>
      </c>
      <c r="AH74" s="306">
        <f t="shared" si="17"/>
        <v>2054</v>
      </c>
      <c r="AI74" s="306">
        <f t="shared" si="17"/>
        <v>2055</v>
      </c>
      <c r="AJ74" s="306">
        <f t="shared" si="17"/>
        <v>2056</v>
      </c>
      <c r="AK74" s="306">
        <f t="shared" si="17"/>
        <v>2057</v>
      </c>
      <c r="AL74" s="306">
        <f t="shared" si="17"/>
        <v>2058</v>
      </c>
      <c r="AM74" s="306">
        <f t="shared" si="17"/>
        <v>2059</v>
      </c>
      <c r="AN74" s="306">
        <f t="shared" si="17"/>
        <v>2060</v>
      </c>
      <c r="AO74" s="306">
        <f t="shared" si="17"/>
        <v>2061</v>
      </c>
      <c r="AP74" s="306">
        <f t="shared" si="17"/>
        <v>2062</v>
      </c>
      <c r="AQ74" s="306">
        <f t="shared" si="17"/>
        <v>2063</v>
      </c>
      <c r="AR74" s="306">
        <f t="shared" si="17"/>
        <v>2064</v>
      </c>
      <c r="AS74" s="306">
        <f t="shared" si="17"/>
        <v>2065</v>
      </c>
      <c r="AT74" s="306">
        <f t="shared" si="17"/>
        <v>2066</v>
      </c>
      <c r="AU74" s="306">
        <f t="shared" si="17"/>
        <v>2067</v>
      </c>
      <c r="AV74" s="306">
        <f t="shared" si="17"/>
        <v>2068</v>
      </c>
      <c r="AW74" s="306">
        <f t="shared" si="17"/>
        <v>2069</v>
      </c>
      <c r="AX74" s="306">
        <f t="shared" si="17"/>
        <v>2070</v>
      </c>
      <c r="AY74" s="306">
        <f t="shared" si="17"/>
        <v>2071</v>
      </c>
      <c r="AZ74" s="306">
        <f t="shared" si="17"/>
        <v>2072</v>
      </c>
    </row>
    <row r="75" spans="1:52" s="282" customFormat="1" ht="14.25" x14ac:dyDescent="0.25">
      <c r="A75" s="331" t="s">
        <v>498</v>
      </c>
      <c r="B75" s="332">
        <f t="shared" ref="B75:AZ75" si="18">B68</f>
        <v>248472</v>
      </c>
      <c r="C75" s="332">
        <f t="shared" si="18"/>
        <v>165648.00000000003</v>
      </c>
      <c r="D75" s="332">
        <f t="shared" si="18"/>
        <v>4916400.7495763814</v>
      </c>
      <c r="E75" s="332">
        <f t="shared" si="18"/>
        <v>5081829.9938894017</v>
      </c>
      <c r="F75" s="332">
        <f t="shared" si="18"/>
        <v>5252325.9492261233</v>
      </c>
      <c r="G75" s="332">
        <f t="shared" si="18"/>
        <v>5427902.7195338747</v>
      </c>
      <c r="H75" s="332">
        <f t="shared" si="18"/>
        <v>5608710.1008008597</v>
      </c>
      <c r="I75" s="332">
        <f t="shared" si="18"/>
        <v>5794905.0113558527</v>
      </c>
      <c r="J75" s="332">
        <f t="shared" si="18"/>
        <v>5948898.8282462815</v>
      </c>
      <c r="K75" s="332">
        <f t="shared" si="18"/>
        <v>6146358.5237895735</v>
      </c>
      <c r="L75" s="332">
        <f t="shared" si="18"/>
        <v>6349705.3180491654</v>
      </c>
      <c r="M75" s="333">
        <f t="shared" si="18"/>
        <v>6549491.7593050096</v>
      </c>
      <c r="N75" s="332">
        <f t="shared" si="18"/>
        <v>6764859.1663300637</v>
      </c>
      <c r="O75" s="332">
        <f t="shared" si="18"/>
        <v>6986650.9034158727</v>
      </c>
      <c r="P75" s="332">
        <f t="shared" si="18"/>
        <v>7177309.4516330371</v>
      </c>
      <c r="Q75" s="332">
        <f t="shared" si="18"/>
        <v>7412533.8204428693</v>
      </c>
      <c r="R75" s="332">
        <f t="shared" si="18"/>
        <v>7654778.2281669946</v>
      </c>
      <c r="S75" s="332">
        <f t="shared" si="18"/>
        <v>7904253.2759728441</v>
      </c>
      <c r="T75" s="332">
        <f t="shared" si="18"/>
        <v>8271141.1447295398</v>
      </c>
      <c r="U75" s="332">
        <f t="shared" si="18"/>
        <v>8534511.6662155986</v>
      </c>
      <c r="V75" s="332">
        <f t="shared" si="18"/>
        <v>8768033.0545150246</v>
      </c>
      <c r="W75" s="332">
        <f t="shared" si="18"/>
        <v>9034400.2140422296</v>
      </c>
      <c r="X75" s="332">
        <f t="shared" si="18"/>
        <v>9321801.0150726084</v>
      </c>
      <c r="Y75" s="332">
        <f t="shared" si="18"/>
        <v>9617823.8401338942</v>
      </c>
      <c r="Z75" s="332">
        <f t="shared" si="18"/>
        <v>9922727.3499470223</v>
      </c>
      <c r="AA75" s="332">
        <f t="shared" si="18"/>
        <v>10236777.965054542</v>
      </c>
      <c r="AB75" s="332">
        <f t="shared" si="18"/>
        <v>10560250.098615289</v>
      </c>
      <c r="AC75" s="332">
        <f t="shared" si="18"/>
        <v>10893426.396182859</v>
      </c>
      <c r="AD75" s="332">
        <f t="shared" si="18"/>
        <v>11236597.982677456</v>
      </c>
      <c r="AE75" s="332">
        <f t="shared" si="18"/>
        <v>11590064.71676689</v>
      </c>
      <c r="AF75" s="332">
        <f t="shared" si="18"/>
        <v>11954135.45287901</v>
      </c>
      <c r="AG75" s="332">
        <f t="shared" si="18"/>
        <v>12329128.31107449</v>
      </c>
      <c r="AH75" s="332">
        <f t="shared" si="18"/>
        <v>12715370.955015834</v>
      </c>
      <c r="AI75" s="332">
        <f t="shared" si="18"/>
        <v>13113200.878275421</v>
      </c>
      <c r="AJ75" s="332">
        <f t="shared" si="18"/>
        <v>13522965.699232794</v>
      </c>
      <c r="AK75" s="332">
        <f t="shared" si="18"/>
        <v>13945023.464818886</v>
      </c>
      <c r="AL75" s="332">
        <f t="shared" si="18"/>
        <v>14379742.963372564</v>
      </c>
      <c r="AM75" s="332">
        <f t="shared" si="18"/>
        <v>14827504.046882853</v>
      </c>
      <c r="AN75" s="332">
        <f t="shared" si="18"/>
        <v>15288697.962898446</v>
      </c>
      <c r="AO75" s="332">
        <f t="shared" si="18"/>
        <v>15763727.696394512</v>
      </c>
      <c r="AP75" s="332">
        <f t="shared" si="18"/>
        <v>16253008.321895458</v>
      </c>
      <c r="AQ75" s="332">
        <f t="shared" si="18"/>
        <v>16756967.366161434</v>
      </c>
      <c r="AR75" s="332">
        <f t="shared" si="18"/>
        <v>17252186.439533636</v>
      </c>
      <c r="AS75" s="332">
        <f t="shared" si="18"/>
        <v>17786120.827328753</v>
      </c>
      <c r="AT75" s="332">
        <f t="shared" si="18"/>
        <v>18336073.246757727</v>
      </c>
      <c r="AU75" s="332">
        <f t="shared" si="18"/>
        <v>18902524.238769569</v>
      </c>
      <c r="AV75" s="332">
        <f t="shared" si="18"/>
        <v>19485968.760541767</v>
      </c>
      <c r="AW75" s="332">
        <f t="shared" si="18"/>
        <v>20086916.617967132</v>
      </c>
      <c r="AX75" s="332">
        <f t="shared" si="18"/>
        <v>20705892.911115259</v>
      </c>
      <c r="AY75" s="332">
        <f t="shared" si="18"/>
        <v>21343438.493057828</v>
      </c>
      <c r="AZ75" s="332">
        <f t="shared" si="18"/>
        <v>22000110.442458674</v>
      </c>
    </row>
    <row r="76" spans="1:52" x14ac:dyDescent="0.25">
      <c r="A76" s="336" t="s">
        <v>252</v>
      </c>
      <c r="B76" s="334">
        <f t="shared" ref="B76:AZ76" si="19">-B67</f>
        <v>0</v>
      </c>
      <c r="C76" s="334">
        <f t="shared" si="19"/>
        <v>0</v>
      </c>
      <c r="D76" s="334">
        <f t="shared" si="19"/>
        <v>111188.33333333333</v>
      </c>
      <c r="E76" s="334">
        <f t="shared" si="19"/>
        <v>111188.33333333333</v>
      </c>
      <c r="F76" s="334">
        <f t="shared" si="19"/>
        <v>111188.33333333333</v>
      </c>
      <c r="G76" s="334">
        <f t="shared" si="19"/>
        <v>111188.33333333333</v>
      </c>
      <c r="H76" s="334">
        <f t="shared" si="19"/>
        <v>111188.33333333333</v>
      </c>
      <c r="I76" s="334">
        <f t="shared" si="19"/>
        <v>111188.33333333333</v>
      </c>
      <c r="J76" s="334">
        <f t="shared" si="19"/>
        <v>111188.33333333333</v>
      </c>
      <c r="K76" s="334">
        <f t="shared" si="19"/>
        <v>111188.33333333333</v>
      </c>
      <c r="L76" s="334">
        <f t="shared" si="19"/>
        <v>111188.33333333333</v>
      </c>
      <c r="M76" s="335">
        <f t="shared" si="19"/>
        <v>111188.33333333333</v>
      </c>
      <c r="N76" s="334">
        <f t="shared" si="19"/>
        <v>111188.33333333333</v>
      </c>
      <c r="O76" s="334">
        <f t="shared" si="19"/>
        <v>111188.33333333333</v>
      </c>
      <c r="P76" s="334">
        <f t="shared" si="19"/>
        <v>111188.33333333333</v>
      </c>
      <c r="Q76" s="334">
        <f t="shared" si="19"/>
        <v>111188.33333333333</v>
      </c>
      <c r="R76" s="334">
        <f t="shared" si="19"/>
        <v>111188.33333333333</v>
      </c>
      <c r="S76" s="334">
        <f t="shared" si="19"/>
        <v>111188.33333333333</v>
      </c>
      <c r="T76" s="334">
        <f t="shared" si="19"/>
        <v>0</v>
      </c>
      <c r="U76" s="334">
        <f t="shared" si="19"/>
        <v>0</v>
      </c>
      <c r="V76" s="334">
        <f t="shared" si="19"/>
        <v>0</v>
      </c>
      <c r="W76" s="334">
        <f t="shared" si="19"/>
        <v>0</v>
      </c>
      <c r="X76" s="334">
        <f t="shared" si="19"/>
        <v>0</v>
      </c>
      <c r="Y76" s="334">
        <f t="shared" si="19"/>
        <v>0</v>
      </c>
      <c r="Z76" s="334">
        <f t="shared" si="19"/>
        <v>0</v>
      </c>
      <c r="AA76" s="334">
        <f t="shared" si="19"/>
        <v>0</v>
      </c>
      <c r="AB76" s="334">
        <f t="shared" si="19"/>
        <v>0</v>
      </c>
      <c r="AC76" s="334">
        <f t="shared" si="19"/>
        <v>0</v>
      </c>
      <c r="AD76" s="334">
        <f t="shared" si="19"/>
        <v>0</v>
      </c>
      <c r="AE76" s="334">
        <f t="shared" si="19"/>
        <v>0</v>
      </c>
      <c r="AF76" s="334">
        <f t="shared" si="19"/>
        <v>0</v>
      </c>
      <c r="AG76" s="334">
        <f t="shared" si="19"/>
        <v>0</v>
      </c>
      <c r="AH76" s="334">
        <f t="shared" si="19"/>
        <v>0</v>
      </c>
      <c r="AI76" s="334">
        <f t="shared" si="19"/>
        <v>0</v>
      </c>
      <c r="AJ76" s="334">
        <f t="shared" si="19"/>
        <v>0</v>
      </c>
      <c r="AK76" s="334">
        <f t="shared" si="19"/>
        <v>0</v>
      </c>
      <c r="AL76" s="334">
        <f t="shared" si="19"/>
        <v>0</v>
      </c>
      <c r="AM76" s="334">
        <f t="shared" si="19"/>
        <v>0</v>
      </c>
      <c r="AN76" s="334">
        <f t="shared" si="19"/>
        <v>0</v>
      </c>
      <c r="AO76" s="334">
        <f t="shared" si="19"/>
        <v>0</v>
      </c>
      <c r="AP76" s="334">
        <f t="shared" si="19"/>
        <v>0</v>
      </c>
      <c r="AQ76" s="334">
        <f t="shared" si="19"/>
        <v>0</v>
      </c>
      <c r="AR76" s="334">
        <f t="shared" si="19"/>
        <v>0</v>
      </c>
      <c r="AS76" s="334">
        <f t="shared" si="19"/>
        <v>0</v>
      </c>
      <c r="AT76" s="334">
        <f t="shared" si="19"/>
        <v>0</v>
      </c>
      <c r="AU76" s="334">
        <f t="shared" si="19"/>
        <v>0</v>
      </c>
      <c r="AV76" s="334">
        <f t="shared" si="19"/>
        <v>0</v>
      </c>
      <c r="AW76" s="334">
        <f t="shared" si="19"/>
        <v>0</v>
      </c>
      <c r="AX76" s="334">
        <f t="shared" si="19"/>
        <v>0</v>
      </c>
      <c r="AY76" s="334">
        <f t="shared" si="19"/>
        <v>0</v>
      </c>
      <c r="AZ76" s="334">
        <f t="shared" si="19"/>
        <v>0</v>
      </c>
    </row>
    <row r="77" spans="1:52" x14ac:dyDescent="0.25">
      <c r="A77" s="336" t="s">
        <v>461</v>
      </c>
      <c r="B77" s="334">
        <f t="shared" ref="B77:AZ77" si="20">B69</f>
        <v>0</v>
      </c>
      <c r="C77" s="334">
        <f t="shared" si="20"/>
        <v>0</v>
      </c>
      <c r="D77" s="334">
        <f t="shared" si="20"/>
        <v>0</v>
      </c>
      <c r="E77" s="334">
        <f t="shared" si="20"/>
        <v>0</v>
      </c>
      <c r="F77" s="334">
        <f t="shared" si="20"/>
        <v>0</v>
      </c>
      <c r="G77" s="334">
        <f t="shared" si="20"/>
        <v>0</v>
      </c>
      <c r="H77" s="334">
        <f t="shared" si="20"/>
        <v>0</v>
      </c>
      <c r="I77" s="334">
        <f t="shared" si="20"/>
        <v>0</v>
      </c>
      <c r="J77" s="334">
        <f t="shared" si="20"/>
        <v>0</v>
      </c>
      <c r="K77" s="334">
        <f t="shared" si="20"/>
        <v>0</v>
      </c>
      <c r="L77" s="334">
        <f t="shared" si="20"/>
        <v>0</v>
      </c>
      <c r="M77" s="335">
        <f t="shared" si="20"/>
        <v>0</v>
      </c>
      <c r="N77" s="334">
        <f t="shared" si="20"/>
        <v>0</v>
      </c>
      <c r="O77" s="334">
        <f t="shared" si="20"/>
        <v>0</v>
      </c>
      <c r="P77" s="334">
        <f t="shared" si="20"/>
        <v>0</v>
      </c>
      <c r="Q77" s="334">
        <f t="shared" si="20"/>
        <v>0</v>
      </c>
      <c r="R77" s="334">
        <f t="shared" si="20"/>
        <v>0</v>
      </c>
      <c r="S77" s="334">
        <f t="shared" si="20"/>
        <v>0</v>
      </c>
      <c r="T77" s="334">
        <f t="shared" si="20"/>
        <v>0</v>
      </c>
      <c r="U77" s="334">
        <f t="shared" si="20"/>
        <v>0</v>
      </c>
      <c r="V77" s="334">
        <f t="shared" si="20"/>
        <v>0</v>
      </c>
      <c r="W77" s="334">
        <f t="shared" si="20"/>
        <v>0</v>
      </c>
      <c r="X77" s="334">
        <f t="shared" si="20"/>
        <v>0</v>
      </c>
      <c r="Y77" s="334">
        <f t="shared" si="20"/>
        <v>0</v>
      </c>
      <c r="Z77" s="334">
        <f t="shared" si="20"/>
        <v>0</v>
      </c>
      <c r="AA77" s="334">
        <f t="shared" si="20"/>
        <v>0</v>
      </c>
      <c r="AB77" s="334">
        <f t="shared" si="20"/>
        <v>0</v>
      </c>
      <c r="AC77" s="334">
        <f t="shared" si="20"/>
        <v>0</v>
      </c>
      <c r="AD77" s="334">
        <f t="shared" si="20"/>
        <v>0</v>
      </c>
      <c r="AE77" s="334">
        <f t="shared" si="20"/>
        <v>0</v>
      </c>
      <c r="AF77" s="334">
        <f t="shared" si="20"/>
        <v>0</v>
      </c>
      <c r="AG77" s="334">
        <f t="shared" si="20"/>
        <v>0</v>
      </c>
      <c r="AH77" s="334">
        <f t="shared" si="20"/>
        <v>0</v>
      </c>
      <c r="AI77" s="334">
        <f t="shared" si="20"/>
        <v>0</v>
      </c>
      <c r="AJ77" s="334">
        <f t="shared" si="20"/>
        <v>0</v>
      </c>
      <c r="AK77" s="334">
        <f t="shared" si="20"/>
        <v>0</v>
      </c>
      <c r="AL77" s="334">
        <f t="shared" si="20"/>
        <v>0</v>
      </c>
      <c r="AM77" s="334">
        <f t="shared" si="20"/>
        <v>0</v>
      </c>
      <c r="AN77" s="334">
        <f t="shared" si="20"/>
        <v>0</v>
      </c>
      <c r="AO77" s="334">
        <f t="shared" si="20"/>
        <v>0</v>
      </c>
      <c r="AP77" s="334">
        <f t="shared" si="20"/>
        <v>0</v>
      </c>
      <c r="AQ77" s="334">
        <f t="shared" si="20"/>
        <v>0</v>
      </c>
      <c r="AR77" s="334">
        <f t="shared" si="20"/>
        <v>0</v>
      </c>
      <c r="AS77" s="334">
        <f t="shared" si="20"/>
        <v>0</v>
      </c>
      <c r="AT77" s="334">
        <f t="shared" si="20"/>
        <v>0</v>
      </c>
      <c r="AU77" s="334">
        <f t="shared" si="20"/>
        <v>0</v>
      </c>
      <c r="AV77" s="334">
        <f t="shared" si="20"/>
        <v>0</v>
      </c>
      <c r="AW77" s="334">
        <f t="shared" si="20"/>
        <v>0</v>
      </c>
      <c r="AX77" s="334">
        <f t="shared" si="20"/>
        <v>0</v>
      </c>
      <c r="AY77" s="334">
        <f t="shared" si="20"/>
        <v>0</v>
      </c>
      <c r="AZ77" s="334">
        <f t="shared" si="20"/>
        <v>0</v>
      </c>
    </row>
    <row r="78" spans="1:52" x14ac:dyDescent="0.25">
      <c r="A78" s="336" t="s">
        <v>251</v>
      </c>
      <c r="B78" s="334">
        <f>IF(SUM($B$71:B71)+SUM($A$78:A78)&gt;0,0,SUM($B$71:B71)-SUM($A$78:A78))</f>
        <v>-49694.400000000001</v>
      </c>
      <c r="C78" s="334">
        <f>IF(SUM($B$71:C71)+SUM($A$78:B78)&gt;0,0,SUM($B$71:C71)-SUM($A$78:B78))</f>
        <v>-33129.599999999999</v>
      </c>
      <c r="D78" s="334">
        <f>IF(SUM($B$71:D71)+SUM($A$78:C78)&gt;0,0,SUM($B$71:D71)-SUM($A$78:C78))</f>
        <v>-983280.14991527633</v>
      </c>
      <c r="E78" s="334">
        <f>IF(SUM($B$71:E71)+SUM($A$78:D78)&gt;0,0,SUM($B$71:E71)-SUM($A$78:D78))</f>
        <v>-1016365.9987778803</v>
      </c>
      <c r="F78" s="334">
        <f>IF(SUM($B$71:F71)+SUM($A$78:E78)&gt;0,0,SUM($B$71:F71)-SUM($A$78:E78))</f>
        <v>-1050465.1898452246</v>
      </c>
      <c r="G78" s="334">
        <f>IF(SUM($B$71:G71)+SUM($A$78:F78)&gt;0,0,SUM($B$71:G71)-SUM($A$78:F78))</f>
        <v>-1085580.5439067753</v>
      </c>
      <c r="H78" s="334">
        <f>IF(SUM($B$71:H71)+SUM($A$78:G78)&gt;0,0,SUM($B$71:H71)-SUM($A$78:G78))</f>
        <v>-1121742.0201601721</v>
      </c>
      <c r="I78" s="334">
        <f>IF(SUM($B$71:I71)+SUM($A$78:H78)&gt;0,0,SUM($B$71:I71)-SUM($A$78:H78))</f>
        <v>-1158981.0022711707</v>
      </c>
      <c r="J78" s="334">
        <f>IF(SUM($B$71:J71)+SUM($A$78:I78)&gt;0,0,SUM($B$71:J71)-SUM($A$78:I78))</f>
        <v>-1189779.7656492563</v>
      </c>
      <c r="K78" s="334">
        <f>IF(SUM($B$71:K71)+SUM($A$78:J78)&gt;0,0,SUM($B$71:K71)-SUM($A$78:J78))</f>
        <v>-1229271.7047579139</v>
      </c>
      <c r="L78" s="334">
        <f>IF(SUM($B$71:L71)+SUM($A$78:K78)&gt;0,0,SUM($B$71:L71)-SUM($A$78:K78))</f>
        <v>-1269941.0636098329</v>
      </c>
      <c r="M78" s="335">
        <f>IF(SUM($B$71:M71)+SUM($A$78:L78)&gt;0,0,SUM($B$71:M71)-SUM($A$78:L78))</f>
        <v>-1309898.3518610019</v>
      </c>
      <c r="N78" s="334">
        <f>IF(SUM($B$71:N71)+SUM($A$78:M78)&gt;0,0,SUM($B$71:N71)-SUM($A$78:M78))</f>
        <v>-1352971.8332660124</v>
      </c>
      <c r="O78" s="334">
        <f>IF(SUM($B$71:O71)+SUM($A$78:N78)&gt;0,0,SUM($B$71:O71)-SUM($A$78:N78))</f>
        <v>-1397330.1806831751</v>
      </c>
      <c r="P78" s="334">
        <f>IF(SUM($B$71:P71)+SUM($A$78:O78)&gt;0,0,SUM($B$71:P71)-SUM($A$78:O78))</f>
        <v>-1435461.890326608</v>
      </c>
      <c r="Q78" s="334">
        <f>IF(SUM($B$71:Q71)+SUM($A$78:P78)&gt;0,0,SUM($B$71:Q71)-SUM($A$78:P78))</f>
        <v>-1482506.7640885729</v>
      </c>
      <c r="R78" s="334">
        <f>IF(SUM($B$71:R71)+SUM($A$78:Q78)&gt;0,0,SUM($B$71:R71)-SUM($A$78:Q78))</f>
        <v>-1530955.6456333995</v>
      </c>
      <c r="S78" s="334">
        <f>IF(SUM($B$71:S71)+SUM($A$78:R78)&gt;0,0,SUM($B$71:S71)-SUM($A$78:R78))</f>
        <v>-1580850.6551945694</v>
      </c>
      <c r="T78" s="334">
        <f>IF(SUM($B$71:T71)+SUM($A$78:S78)&gt;0,0,SUM($B$71:T71)-SUM($A$78:S78))</f>
        <v>-1654228.2289459072</v>
      </c>
      <c r="U78" s="334">
        <f>IF(SUM($B$71:U71)+SUM($A$78:T78)&gt;0,0,SUM($B$71:U71)-SUM($A$78:T78))</f>
        <v>-1706902.3332431205</v>
      </c>
      <c r="V78" s="334">
        <f>IF(SUM($B$71:V71)+SUM($A$78:U78)&gt;0,0,SUM($B$71:V71)-SUM($A$78:U78))</f>
        <v>-1753606.610903006</v>
      </c>
      <c r="W78" s="334">
        <f>IF(SUM($B$71:W71)+SUM($A$78:V78)&gt;0,0,SUM($B$71:W71)-SUM($A$78:V78))</f>
        <v>-1806880.042808447</v>
      </c>
      <c r="X78" s="334">
        <f>IF(SUM($B$71:X71)+SUM($A$78:W78)&gt;0,0,SUM($B$71:X71)-SUM($A$78:W78))</f>
        <v>-1864360.2030145228</v>
      </c>
      <c r="Y78" s="334">
        <f>IF(SUM($B$71:Y71)+SUM($A$78:X78)&gt;0,0,SUM($B$71:Y71)-SUM($A$78:X78))</f>
        <v>-1923564.7680267803</v>
      </c>
      <c r="Z78" s="334">
        <f>IF(SUM($B$71:Z71)+SUM($A$78:Y78)&gt;0,0,SUM($B$71:Z71)-SUM($A$78:Y78))</f>
        <v>-1984545.4699894041</v>
      </c>
      <c r="AA78" s="334">
        <f>IF(SUM($B$71:AA71)+SUM($A$78:Z78)&gt;0,0,SUM($B$71:AA71)-SUM($A$78:Z78))</f>
        <v>-2047355.5930109099</v>
      </c>
      <c r="AB78" s="334">
        <f>IF(SUM($B$71:AB71)+SUM($A$78:AA78)&gt;0,0,SUM($B$71:AB71)-SUM($A$78:AA78))</f>
        <v>-2112050.0197230577</v>
      </c>
      <c r="AC78" s="334">
        <f>IF(SUM($B$71:AC71)+SUM($A$78:AB78)&gt;0,0,SUM($B$71:AC71)-SUM($A$78:AB78))</f>
        <v>-2178685.27923657</v>
      </c>
      <c r="AD78" s="334">
        <f>IF(SUM($B$71:AD71)+SUM($A$78:AC78)&gt;0,0,SUM($B$71:AD71)-SUM($A$78:AC78))</f>
        <v>-2247319.596535489</v>
      </c>
      <c r="AE78" s="334">
        <f>IF(SUM($B$71:AE71)+SUM($A$78:AD78)&gt;0,0,SUM($B$71:AE71)-SUM($A$78:AD78))</f>
        <v>-2318012.9433533773</v>
      </c>
      <c r="AF78" s="334">
        <f>IF(SUM($B$71:AF71)+SUM($A$78:AE78)&gt;0,0,SUM($B$71:AF71)-SUM($A$78:AE78))</f>
        <v>-2390827.0905757993</v>
      </c>
      <c r="AG78" s="334">
        <f>IF(SUM($B$71:AG71)+SUM($A$78:AF78)&gt;0,0,SUM($B$71:AG71)-SUM($A$78:AF78))</f>
        <v>-2465825.6622148976</v>
      </c>
      <c r="AH78" s="334">
        <f>IF(SUM($B$71:AH71)+SUM($A$78:AG78)&gt;0,0,SUM($B$71:AH71)-SUM($A$78:AG78))</f>
        <v>-2543074.1910031661</v>
      </c>
      <c r="AI78" s="334">
        <f>IF(SUM($B$71:AI71)+SUM($A$78:AH78)&gt;0,0,SUM($B$71:AI71)-SUM($A$78:AH78))</f>
        <v>-2622640.1756550819</v>
      </c>
      <c r="AJ78" s="334">
        <f>IF(SUM($B$71:AJ71)+SUM($A$78:AI78)&gt;0,0,SUM($B$71:AJ71)-SUM($A$78:AI78))</f>
        <v>-2704593.1398465559</v>
      </c>
      <c r="AK78" s="334">
        <f>IF(SUM($B$71:AK71)+SUM($A$78:AJ78)&gt;0,0,SUM($B$71:AK71)-SUM($A$78:AJ78))</f>
        <v>-2789004.692963779</v>
      </c>
      <c r="AL78" s="334">
        <f>IF(SUM($B$71:AL71)+SUM($A$78:AK78)&gt;0,0,SUM($B$71:AL71)-SUM($A$78:AK78))</f>
        <v>-2875948.5926745161</v>
      </c>
      <c r="AM78" s="334">
        <f>IF(SUM($B$71:AM71)+SUM($A$78:AL78)&gt;0,0,SUM($B$71:AM71)-SUM($A$78:AL78))</f>
        <v>-2965500.8093765676</v>
      </c>
      <c r="AN78" s="334">
        <f>IF(SUM($B$71:AN71)+SUM($A$78:AM78)&gt;0,0,SUM($B$71:AN71)-SUM($A$78:AM78))</f>
        <v>-3057739.5925796926</v>
      </c>
      <c r="AO78" s="334">
        <f>IF(SUM($B$71:AO71)+SUM($A$78:AN78)&gt;0,0,SUM($B$71:AO71)-SUM($A$78:AN78))</f>
        <v>-3152745.5392789096</v>
      </c>
      <c r="AP78" s="334">
        <f>IF(SUM($B$71:AP71)+SUM($A$78:AO78)&gt;0,0,SUM($B$71:AP71)-SUM($A$78:AO78))</f>
        <v>-3250601.6643790901</v>
      </c>
      <c r="AQ78" s="334">
        <f>IF(SUM($B$71:AQ71)+SUM($A$78:AP78)&gt;0,0,SUM($B$71:AQ71)-SUM($A$78:AP78))</f>
        <v>-3351393.4732322842</v>
      </c>
      <c r="AR78" s="334">
        <f>IF(SUM($B$71:AR71)+SUM($A$78:AQ78)&gt;0,0,SUM($B$71:AR71)-SUM($A$78:AQ78))</f>
        <v>-3450437.2879067212</v>
      </c>
      <c r="AS78" s="334">
        <f>IF(SUM($B$71:AS71)+SUM($A$78:AR78)&gt;0,0,SUM($B$71:AS71)-SUM($A$78:AR78))</f>
        <v>-3557224.1654657573</v>
      </c>
      <c r="AT78" s="334">
        <f>IF(SUM($B$71:AT71)+SUM($A$78:AS78)&gt;0,0,SUM($B$71:AT71)-SUM($A$78:AS78))</f>
        <v>-3667214.6493515521</v>
      </c>
      <c r="AU78" s="334">
        <f>IF(SUM($B$71:AU71)+SUM($A$78:AT78)&gt;0,0,SUM($B$71:AU71)-SUM($A$78:AT78))</f>
        <v>-3780504.8477539122</v>
      </c>
      <c r="AV78" s="334">
        <f>IF(SUM($B$71:AV71)+SUM($A$78:AU78)&gt;0,0,SUM($B$71:AV71)-SUM($A$78:AU78))</f>
        <v>-3897193.7521083504</v>
      </c>
      <c r="AW78" s="334">
        <f>IF(SUM($B$71:AW71)+SUM($A$78:AV78)&gt;0,0,SUM($B$71:AW71)-SUM($A$78:AV78))</f>
        <v>-4017383.3235934228</v>
      </c>
      <c r="AX78" s="334">
        <f>IF(SUM($B$71:AX71)+SUM($A$78:AW78)&gt;0,0,SUM($B$71:AX71)-SUM($A$78:AW78))</f>
        <v>-4141178.5822230577</v>
      </c>
      <c r="AY78" s="334">
        <f>IF(SUM($B$71:AY71)+SUM($A$78:AX78)&gt;0,0,SUM($B$71:AY71)-SUM($A$78:AX78))</f>
        <v>-4268687.6986115724</v>
      </c>
      <c r="AZ78" s="334">
        <f>IF(SUM($B$71:AZ71)+SUM($A$78:AY78)&gt;0,0,SUM($B$71:AZ71)-SUM($A$78:AY78))</f>
        <v>-4400022.0884917378</v>
      </c>
    </row>
    <row r="79" spans="1:52" x14ac:dyDescent="0.25">
      <c r="A79" s="336" t="s">
        <v>462</v>
      </c>
      <c r="B79" s="345">
        <f>IF(((SUM($B$58:B58)+SUM($B$60:B64))+SUM($B$81:B81))&lt;0,((SUM($B$58:B58)+SUM($B$60:B64))+SUM($B$81:B81))*0.18-SUM($A$79:A79),IF(SUM(A$79:$B79)&lt;0,0-SUM(A$79:$B79),0))</f>
        <v>-223372.97999999998</v>
      </c>
      <c r="C79" s="345">
        <f>IF(((SUM($B$58:C58)+SUM($B$60:C64))+SUM($B$81:C81))&lt;0,((SUM($B$58:C58)+SUM($B$60:C64))+SUM($B$81:C81))*0.18-SUM($A$79:B79),IF(SUM($B$79:B79)&lt;0,0-SUM($B$79:B79),0))</f>
        <v>5951.6999999999825</v>
      </c>
      <c r="D79" s="345">
        <f>IF(((SUM($B$58:D58)+SUM($B$60:D64))+SUM($B$81:D81))&lt;0,((SUM($B$58:D58)+SUM($B$60:D64))+SUM($B$81:D81))*0.18-SUM($A$79:C79),IF(SUM($B$79:C79)&lt;0,0-SUM($B$79:C79),0))</f>
        <v>217421.28</v>
      </c>
      <c r="E79" s="345">
        <f>IF(((SUM($B$58:E58)+SUM($B$60:E64))+SUM($B$81:E81))&lt;0,((SUM($B$58:E58)+SUM($B$60:E64))+SUM($B$81:E81))*0.18-SUM($A$79:D79),IF(SUM($B$79:D79)&lt;0,0-SUM($B$79:D79),0))</f>
        <v>0</v>
      </c>
      <c r="F79" s="345">
        <f>IF(((SUM($B$58:F58)+SUM($B$60:F64))+SUM($B$81:F81))&lt;0,((SUM($B$58:F58)+SUM($B$60:F64))+SUM($B$81:F81))*0.18-SUM($A$79:E79),IF(SUM($B$79:E79)&lt;0,0-SUM($B$79:E79),0))</f>
        <v>0</v>
      </c>
      <c r="G79" s="345">
        <f>IF(((SUM($B$58:G58)+SUM($B$60:G64))+SUM($B$81:G81))&lt;0,((SUM($B$58:G58)+SUM($B$60:G64))+SUM($B$81:G81))*0.18-SUM($A$79:F79),IF(SUM($B$79:F79)&lt;0,0-SUM($B$79:F79),0))</f>
        <v>0</v>
      </c>
      <c r="H79" s="345">
        <f>IF(((SUM($B$58:H58)+SUM($B$60:H64))+SUM($B$81:H81))&lt;0,((SUM($B$58:H58)+SUM($B$60:H64))+SUM($B$81:H81))*0.18-SUM($A$79:G79),IF(SUM($B$79:G79)&lt;0,0-SUM($B$79:G79),0))</f>
        <v>0</v>
      </c>
      <c r="I79" s="345">
        <f>IF(((SUM($B$58:I58)+SUM($B$60:I64))+SUM($B$81:I81))&lt;0,((SUM($B$58:I58)+SUM($B$60:I64))+SUM($B$81:I81))*0.18-SUM($A$79:H79),IF(SUM($B$79:H79)&lt;0,0-SUM($B$79:H79),0))</f>
        <v>0</v>
      </c>
      <c r="J79" s="345">
        <f>IF(((SUM($B$58:J58)+SUM($B$60:J64))+SUM($B$81:J81))&lt;0,((SUM($B$58:J58)+SUM($B$60:J64))+SUM($B$81:J81))*0.18-SUM($A$79:I79),IF(SUM($B$79:I79)&lt;0,0-SUM($B$79:I79),0))</f>
        <v>0</v>
      </c>
      <c r="K79" s="345">
        <f>IF(((SUM($B$58:K58)+SUM($B$60:K64))+SUM($B$81:K81))&lt;0,((SUM($B$58:K58)+SUM($B$60:K64))+SUM($B$81:K81))*0.18-SUM($A$79:J79),IF(SUM($B$79:J79)&lt;0,0-SUM($B$79:J79),0))</f>
        <v>0</v>
      </c>
      <c r="L79" s="345">
        <f>IF(((SUM($B$58:L58)+SUM($B$60:L64))+SUM($B$81:L81))&lt;0,((SUM($B$58:L58)+SUM($B$60:L64))+SUM($B$81:L81))*0.18-SUM($A$79:K79),IF(SUM($B$79:K79)&lt;0,0-SUM($B$79:K79),0))</f>
        <v>0</v>
      </c>
      <c r="M79" s="335">
        <f>IF(((SUM($B$58:M58)+SUM($B$60:M64))+SUM($B$81:M81))&lt;0,((SUM($B$58:M58)+SUM($B$60:M64))+SUM($B$81:M81))*0.18-SUM($A$79:L79),IF(SUM($B$79:L79)&lt;0,0-SUM($B$79:L79),0))</f>
        <v>0</v>
      </c>
      <c r="N79" s="345">
        <f>IF(((SUM($B$58:N58)+SUM($B$60:N64))+SUM($B$81:N81))&lt;0,((SUM($B$58:N58)+SUM($B$60:N64))+SUM($B$81:N81))*0.18-SUM($A$79:M79),IF(SUM($B$79:M79)&lt;0,0-SUM($B$79:M79),0))</f>
        <v>0</v>
      </c>
      <c r="O79" s="345">
        <f>IF(((SUM($B$58:O58)+SUM($B$60:O64))+SUM($B$81:O81))&lt;0,((SUM($B$58:O58)+SUM($B$60:O64))+SUM($B$81:O81))*0.18-SUM($A$79:N79),IF(SUM($B$79:N79)&lt;0,0-SUM($B$79:N79),0))</f>
        <v>0</v>
      </c>
      <c r="P79" s="345">
        <f>IF(((SUM($B$58:P58)+SUM($B$60:P64))+SUM($B$81:P81))&lt;0,((SUM($B$58:P58)+SUM($B$60:P64))+SUM($B$81:P81))*0.18-SUM($A$79:O79),IF(SUM($B$79:O79)&lt;0,0-SUM($B$79:O79),0))</f>
        <v>0</v>
      </c>
      <c r="Q79" s="345">
        <f>IF(((SUM($B$58:Q58)+SUM($B$60:Q64))+SUM($B$81:Q81))&lt;0,((SUM($B$58:Q58)+SUM($B$60:Q64))+SUM($B$81:Q81))*0.18-SUM($A$79:P79),IF(SUM($B$79:P79)&lt;0,0-SUM($B$79:P79),0))</f>
        <v>0</v>
      </c>
      <c r="R79" s="345">
        <f>IF(((SUM($B$58:R58)+SUM($B$60:R64))+SUM($B$81:R81))&lt;0,((SUM($B$58:R58)+SUM($B$60:R64))+SUM($B$81:R81))*0.18-SUM($A$79:Q79),IF(SUM($B$79:Q79)&lt;0,0-SUM($B$79:Q79),0))</f>
        <v>0</v>
      </c>
      <c r="S79" s="345">
        <f>IF(((SUM($B$58:S58)+SUM($B$60:S64))+SUM($B$81:S81))&lt;0,((SUM($B$58:S58)+SUM($B$60:S64))+SUM($B$81:S81))*0.18-SUM($A$79:R79),IF(SUM($B$79:R79)&lt;0,0-SUM($B$79:R79),0))</f>
        <v>0</v>
      </c>
      <c r="T79" s="345">
        <f>IF(((SUM($B$58:T58)+SUM($B$60:T64))+SUM($B$81:T81))&lt;0,((SUM($B$58:T58)+SUM($B$60:T64))+SUM($B$81:T81))*0.18-SUM($A$79:S79),IF(SUM($B$79:S79)&lt;0,0-SUM($B$79:S79),0))</f>
        <v>0</v>
      </c>
      <c r="U79" s="345">
        <f>IF(((SUM($B$58:U58)+SUM($B$60:U64))+SUM($B$81:U81))&lt;0,((SUM($B$58:U58)+SUM($B$60:U64))+SUM($B$81:U81))*0.18-SUM($A$79:T79),IF(SUM($B$79:T79)&lt;0,0-SUM($B$79:T79),0))</f>
        <v>0</v>
      </c>
      <c r="V79" s="345">
        <f>IF(((SUM($B$58:V58)+SUM($B$60:V64))+SUM($B$81:V81))&lt;0,((SUM($B$58:V58)+SUM($B$60:V64))+SUM($B$81:V81))*0.18-SUM($A$79:U79),IF(SUM($B$79:U79)&lt;0,0-SUM($B$79:U79),0))</f>
        <v>0</v>
      </c>
      <c r="W79" s="345">
        <f>IF(((SUM($B$58:W58)+SUM($B$60:W64))+SUM($B$81:W81))&lt;0,((SUM($B$58:W58)+SUM($B$60:W64))+SUM($B$81:W81))*0.18-SUM($A$79:V79),IF(SUM($B$79:V79)&lt;0,0-SUM($B$79:V79),0))</f>
        <v>0</v>
      </c>
      <c r="X79" s="345">
        <f>IF(((SUM($B$58:X58)+SUM($B$60:X64))+SUM($B$81:X81))&lt;0,((SUM($B$58:X58)+SUM($B$60:X64))+SUM($B$81:X81))*0.18-SUM($A$79:W79),IF(SUM($B$79:W79)&lt;0,0-SUM($B$79:W79),0))</f>
        <v>0</v>
      </c>
      <c r="Y79" s="345">
        <f>IF(((SUM($B$58:Y58)+SUM($B$60:Y64))+SUM($B$81:Y81))&lt;0,((SUM($B$58:Y58)+SUM($B$60:Y64))+SUM($B$81:Y81))*0.18-SUM($A$79:X79),IF(SUM($B$79:X79)&lt;0,0-SUM($B$79:X79),0))</f>
        <v>0</v>
      </c>
      <c r="Z79" s="345">
        <f>IF(((SUM($B$58:Z58)+SUM($B$60:Z64))+SUM($B$81:Z81))&lt;0,((SUM($B$58:Z58)+SUM($B$60:Z64))+SUM($B$81:Z81))*0.18-SUM($A$79:Y79),IF(SUM($B$79:Y79)&lt;0,0-SUM($B$79:Y79),0))</f>
        <v>0</v>
      </c>
      <c r="AA79" s="345">
        <f>IF(((SUM($B$58:AA58)+SUM($B$60:AA64))+SUM($B$81:AA81))&lt;0,((SUM($B$58:AA58)+SUM($B$60:AA64))+SUM($B$81:AA81))*0.18-SUM($A$79:Z79),IF(SUM($B$79:Z79)&lt;0,0-SUM($B$79:Z79),0))</f>
        <v>0</v>
      </c>
      <c r="AB79" s="345">
        <f>IF(((SUM($B$58:AB58)+SUM($B$60:AB64))+SUM($B$81:AB81))&lt;0,((SUM($B$58:AB58)+SUM($B$60:AB64))+SUM($B$81:AB81))*0.18-SUM($A$79:AA79),IF(SUM($B$79:AA79)&lt;0,0-SUM($B$79:AA79),0))</f>
        <v>0</v>
      </c>
      <c r="AC79" s="345">
        <f>IF(((SUM($B$58:AC58)+SUM($B$60:AC64))+SUM($B$81:AC81))&lt;0,((SUM($B$58:AC58)+SUM($B$60:AC64))+SUM($B$81:AC81))*0.18-SUM($A$79:AB79),IF(SUM($B$79:AB79)&lt;0,0-SUM($B$79:AB79),0))</f>
        <v>0</v>
      </c>
      <c r="AD79" s="345">
        <f>IF(((SUM($B$58:AD58)+SUM($B$60:AD64))+SUM($B$81:AD81))&lt;0,((SUM($B$58:AD58)+SUM($B$60:AD64))+SUM($B$81:AD81))*0.18-SUM($A$79:AC79),IF(SUM($B$79:AC79)&lt;0,0-SUM($B$79:AC79),0))</f>
        <v>0</v>
      </c>
      <c r="AE79" s="345">
        <f>IF(((SUM($B$58:AE58)+SUM($B$60:AE64))+SUM($B$81:AE81))&lt;0,((SUM($B$58:AE58)+SUM($B$60:AE64))+SUM($B$81:AE81))*0.18-SUM($A$79:AD79),IF(SUM($B$79:AD79)&lt;0,0-SUM($B$79:AD79),0))</f>
        <v>0</v>
      </c>
      <c r="AF79" s="345">
        <f>IF(((SUM($B$58:AF58)+SUM($B$60:AF64))+SUM($B$81:AF81))&lt;0,((SUM($B$58:AF58)+SUM($B$60:AF64))+SUM($B$81:AF81))*0.18-SUM($A$79:AE79),IF(SUM($B$79:AE79)&lt;0,0-SUM($B$79:AE79),0))</f>
        <v>0</v>
      </c>
      <c r="AG79" s="345">
        <f>IF(((SUM($B$58:AG58)+SUM($B$60:AG64))+SUM($B$81:AG81))&lt;0,((SUM($B$58:AG58)+SUM($B$60:AG64))+SUM($B$81:AG81))*0.18-SUM($A$79:AF79),IF(SUM($B$79:AF79)&lt;0,0-SUM($B$79:AF79),0))</f>
        <v>0</v>
      </c>
      <c r="AH79" s="345">
        <f>IF(((SUM($B$58:AH58)+SUM($B$60:AH64))+SUM($B$81:AH81))&lt;0,((SUM($B$58:AH58)+SUM($B$60:AH64))+SUM($B$81:AH81))*0.18-SUM($A$79:AG79),IF(SUM($B$79:AG79)&lt;0,0-SUM($B$79:AG79),0))</f>
        <v>0</v>
      </c>
      <c r="AI79" s="345">
        <f>IF(((SUM($B$58:AI58)+SUM($B$60:AI64))+SUM($B$81:AI81))&lt;0,((SUM($B$58:AI58)+SUM($B$60:AI64))+SUM($B$81:AI81))*0.18-SUM($A$79:AH79),IF(SUM($B$79:AH79)&lt;0,0-SUM($B$79:AH79),0))</f>
        <v>0</v>
      </c>
      <c r="AJ79" s="345">
        <f>IF(((SUM($B$58:AJ58)+SUM($B$60:AJ64))+SUM($B$81:AJ81))&lt;0,((SUM($B$58:AJ58)+SUM($B$60:AJ64))+SUM($B$81:AJ81))*0.18-SUM($A$79:AI79),IF(SUM($B$79:AI79)&lt;0,0-SUM($B$79:AI79),0))</f>
        <v>0</v>
      </c>
      <c r="AK79" s="345">
        <f>IF(((SUM($B$58:AK58)+SUM($B$60:AK64))+SUM($B$81:AK81))&lt;0,((SUM($B$58:AK58)+SUM($B$60:AK64))+SUM($B$81:AK81))*0.18-SUM($A$79:AJ79),IF(SUM($B$79:AJ79)&lt;0,0-SUM($B$79:AJ79),0))</f>
        <v>0</v>
      </c>
      <c r="AL79" s="345">
        <f>IF(((SUM($B$58:AL58)+SUM($B$60:AL64))+SUM($B$81:AL81))&lt;0,((SUM($B$58:AL58)+SUM($B$60:AL64))+SUM($B$81:AL81))*0.18-SUM($A$79:AK79),IF(SUM($B$79:AK79)&lt;0,0-SUM($B$79:AK79),0))</f>
        <v>0</v>
      </c>
      <c r="AM79" s="345">
        <f>IF(((SUM($B$58:AM58)+SUM($B$60:AM64))+SUM($B$81:AM81))&lt;0,((SUM($B$58:AM58)+SUM($B$60:AM64))+SUM($B$81:AM81))*0.18-SUM($A$79:AL79),IF(SUM($B$79:AL79)&lt;0,0-SUM($B$79:AL79),0))</f>
        <v>0</v>
      </c>
      <c r="AN79" s="345">
        <f>IF(((SUM($B$58:AN58)+SUM($B$60:AN64))+SUM($B$81:AN81))&lt;0,((SUM($B$58:AN58)+SUM($B$60:AN64))+SUM($B$81:AN81))*0.18-SUM($A$79:AM79),IF(SUM($B$79:AM79)&lt;0,0-SUM($B$79:AM79),0))</f>
        <v>0</v>
      </c>
      <c r="AO79" s="345">
        <f>IF(((SUM($B$58:AO58)+SUM($B$60:AO64))+SUM($B$81:AO81))&lt;0,((SUM($B$58:AO58)+SUM($B$60:AO64))+SUM($B$81:AO81))*0.18-SUM($A$79:AN79),IF(SUM($B$79:AN79)&lt;0,0-SUM($B$79:AN79),0))</f>
        <v>0</v>
      </c>
      <c r="AP79" s="345">
        <f>IF(((SUM($B$58:AP58)+SUM($B$60:AP64))+SUM($B$81:AP81))&lt;0,((SUM($B$58:AP58)+SUM($B$60:AP64))+SUM($B$81:AP81))*0.18-SUM($A$79:AO79),IF(SUM($B$79:AO79)&lt;0,0-SUM($B$79:AO79),0))</f>
        <v>0</v>
      </c>
      <c r="AQ79" s="345">
        <f>IF(((SUM($B$58:AQ58)+SUM($B$60:AQ64))+SUM($B$81:AQ81))&lt;0,((SUM($B$58:AQ58)+SUM($B$60:AQ64))+SUM($B$81:AQ81))*0.18-SUM($A$79:AP79),IF(SUM($B$79:AP79)&lt;0,0-SUM($B$79:AP79),0))</f>
        <v>0</v>
      </c>
      <c r="AR79" s="345">
        <f>IF(((SUM($B$58:AR58)+SUM($B$60:AR64))+SUM($B$81:AR81))&lt;0,((SUM($B$58:AR58)+SUM($B$60:AR64))+SUM($B$81:AR81))*0.18-SUM($A$79:AQ79),IF(SUM($B$79:AQ79)&lt;0,0-SUM($B$79:AQ79),0))</f>
        <v>0</v>
      </c>
      <c r="AS79" s="345">
        <f>IF(((SUM($B$58:AS58)+SUM($B$60:AS64))+SUM($B$81:AS81))&lt;0,((SUM($B$58:AS58)+SUM($B$60:AS64))+SUM($B$81:AS81))*0.18-SUM($A$79:AR79),IF(SUM($B$79:AR79)&lt;0,0-SUM($B$79:AR79),0))</f>
        <v>0</v>
      </c>
      <c r="AT79" s="345">
        <f>IF(((SUM($B$58:AT58)+SUM($B$60:AT64))+SUM($B$81:AT81))&lt;0,((SUM($B$58:AT58)+SUM($B$60:AT64))+SUM($B$81:AT81))*0.18-SUM($A$79:AS79),IF(SUM($B$79:AS79)&lt;0,0-SUM($B$79:AS79),0))</f>
        <v>0</v>
      </c>
      <c r="AU79" s="345">
        <f>IF(((SUM($B$58:AU58)+SUM($B$60:AU64))+SUM($B$81:AU81))&lt;0,((SUM($B$58:AU58)+SUM($B$60:AU64))+SUM($B$81:AU81))*0.18-SUM($A$79:AT79),IF(SUM($B$79:AT79)&lt;0,0-SUM($B$79:AT79),0))</f>
        <v>0</v>
      </c>
      <c r="AV79" s="345">
        <f>IF(((SUM($B$58:AV58)+SUM($B$60:AV64))+SUM($B$81:AV81))&lt;0,((SUM($B$58:AV58)+SUM($B$60:AV64))+SUM($B$81:AV81))*0.18-SUM($A$79:AU79),IF(SUM($B$79:AU79)&lt;0,0-SUM($B$79:AU79),0))</f>
        <v>0</v>
      </c>
      <c r="AW79" s="345">
        <f>IF(((SUM($B$58:AW58)+SUM($B$60:AW64))+SUM($B$81:AW81))&lt;0,((SUM($B$58:AW58)+SUM($B$60:AW64))+SUM($B$81:AW81))*0.18-SUM($A$79:AV79),IF(SUM($B$79:AV79)&lt;0,0-SUM($B$79:AV79),0))</f>
        <v>0</v>
      </c>
      <c r="AX79" s="345">
        <f>IF(((SUM($B$58:AX58)+SUM($B$60:AX64))+SUM($B$81:AX81))&lt;0,((SUM($B$58:AX58)+SUM($B$60:AX64))+SUM($B$81:AX81))*0.18-SUM($A$79:AW79),IF(SUM($B$79:AW79)&lt;0,0-SUM($B$79:AW79),0))</f>
        <v>0</v>
      </c>
      <c r="AY79" s="345">
        <f>IF(((SUM($B$58:AY58)+SUM($B$60:AY64))+SUM($B$81:AY81))&lt;0,((SUM($B$58:AY58)+SUM($B$60:AY64))+SUM($B$81:AY81))*0.18-SUM($A$79:AX79),IF(SUM($B$79:AX79)&lt;0,0-SUM($B$79:AX79),0))</f>
        <v>0</v>
      </c>
      <c r="AZ79" s="345">
        <f>IF(((SUM($B$58:AZ58)+SUM($B$60:AZ64))+SUM($B$81:AZ81))&lt;0,((SUM($B$58:AZ58)+SUM($B$60:AZ64))+SUM($B$81:AZ81))*0.18-SUM($A$79:AY79),IF(SUM($B$79:AY79)&lt;0,0-SUM($B$79:AY79),0))</f>
        <v>0</v>
      </c>
    </row>
    <row r="80" spans="1:52" x14ac:dyDescent="0.25">
      <c r="A80" s="336" t="s">
        <v>463</v>
      </c>
      <c r="B80" s="334">
        <f>-B58*(B33)</f>
        <v>0</v>
      </c>
      <c r="C80" s="334">
        <f t="shared" ref="C80:AZ80" si="21">-(C58-B58)*$B$33</f>
        <v>0</v>
      </c>
      <c r="D80" s="334">
        <f t="shared" si="21"/>
        <v>0</v>
      </c>
      <c r="E80" s="334">
        <f t="shared" si="21"/>
        <v>0</v>
      </c>
      <c r="F80" s="334">
        <f t="shared" si="21"/>
        <v>0</v>
      </c>
      <c r="G80" s="334">
        <f t="shared" si="21"/>
        <v>0</v>
      </c>
      <c r="H80" s="334">
        <f t="shared" si="21"/>
        <v>0</v>
      </c>
      <c r="I80" s="334">
        <f t="shared" si="21"/>
        <v>0</v>
      </c>
      <c r="J80" s="334">
        <f t="shared" si="21"/>
        <v>0</v>
      </c>
      <c r="K80" s="334">
        <f t="shared" si="21"/>
        <v>0</v>
      </c>
      <c r="L80" s="334">
        <f t="shared" si="21"/>
        <v>0</v>
      </c>
      <c r="M80" s="335">
        <f t="shared" si="21"/>
        <v>0</v>
      </c>
      <c r="N80" s="334">
        <f t="shared" si="21"/>
        <v>0</v>
      </c>
      <c r="O80" s="334">
        <f t="shared" si="21"/>
        <v>0</v>
      </c>
      <c r="P80" s="334">
        <f t="shared" si="21"/>
        <v>0</v>
      </c>
      <c r="Q80" s="334">
        <f t="shared" si="21"/>
        <v>0</v>
      </c>
      <c r="R80" s="334">
        <f t="shared" si="21"/>
        <v>0</v>
      </c>
      <c r="S80" s="334">
        <f t="shared" si="21"/>
        <v>0</v>
      </c>
      <c r="T80" s="334">
        <f t="shared" si="21"/>
        <v>0</v>
      </c>
      <c r="U80" s="334">
        <f t="shared" si="21"/>
        <v>0</v>
      </c>
      <c r="V80" s="334">
        <f t="shared" si="21"/>
        <v>0</v>
      </c>
      <c r="W80" s="334">
        <f t="shared" si="21"/>
        <v>0</v>
      </c>
      <c r="X80" s="334">
        <f t="shared" si="21"/>
        <v>0</v>
      </c>
      <c r="Y80" s="334">
        <f t="shared" si="21"/>
        <v>0</v>
      </c>
      <c r="Z80" s="334">
        <f t="shared" si="21"/>
        <v>0</v>
      </c>
      <c r="AA80" s="334">
        <f t="shared" si="21"/>
        <v>0</v>
      </c>
      <c r="AB80" s="334">
        <f t="shared" si="21"/>
        <v>0</v>
      </c>
      <c r="AC80" s="334">
        <f t="shared" si="21"/>
        <v>0</v>
      </c>
      <c r="AD80" s="334">
        <f t="shared" si="21"/>
        <v>0</v>
      </c>
      <c r="AE80" s="334">
        <f t="shared" si="21"/>
        <v>0</v>
      </c>
      <c r="AF80" s="334">
        <f t="shared" si="21"/>
        <v>0</v>
      </c>
      <c r="AG80" s="334">
        <f t="shared" si="21"/>
        <v>0</v>
      </c>
      <c r="AH80" s="334">
        <f t="shared" si="21"/>
        <v>0</v>
      </c>
      <c r="AI80" s="334">
        <f t="shared" si="21"/>
        <v>0</v>
      </c>
      <c r="AJ80" s="334">
        <f t="shared" si="21"/>
        <v>0</v>
      </c>
      <c r="AK80" s="334">
        <f t="shared" si="21"/>
        <v>0</v>
      </c>
      <c r="AL80" s="334">
        <f t="shared" si="21"/>
        <v>0</v>
      </c>
      <c r="AM80" s="334">
        <f t="shared" si="21"/>
        <v>0</v>
      </c>
      <c r="AN80" s="334">
        <f t="shared" si="21"/>
        <v>0</v>
      </c>
      <c r="AO80" s="334">
        <f t="shared" si="21"/>
        <v>0</v>
      </c>
      <c r="AP80" s="334">
        <f t="shared" si="21"/>
        <v>0</v>
      </c>
      <c r="AQ80" s="334">
        <f t="shared" si="21"/>
        <v>0</v>
      </c>
      <c r="AR80" s="334">
        <f t="shared" si="21"/>
        <v>0</v>
      </c>
      <c r="AS80" s="334">
        <f t="shared" si="21"/>
        <v>0</v>
      </c>
      <c r="AT80" s="334">
        <f t="shared" si="21"/>
        <v>0</v>
      </c>
      <c r="AU80" s="334">
        <f t="shared" si="21"/>
        <v>0</v>
      </c>
      <c r="AV80" s="334">
        <f t="shared" si="21"/>
        <v>0</v>
      </c>
      <c r="AW80" s="334">
        <f t="shared" si="21"/>
        <v>0</v>
      </c>
      <c r="AX80" s="334">
        <f t="shared" si="21"/>
        <v>0</v>
      </c>
      <c r="AY80" s="334">
        <f t="shared" si="21"/>
        <v>0</v>
      </c>
      <c r="AZ80" s="334">
        <f t="shared" si="21"/>
        <v>0</v>
      </c>
    </row>
    <row r="81" spans="1:52" x14ac:dyDescent="0.25">
      <c r="A81" s="336" t="s">
        <v>250</v>
      </c>
      <c r="B81" s="334">
        <v>-1489433</v>
      </c>
      <c r="C81" s="334">
        <v>-132583</v>
      </c>
      <c r="D81" s="334"/>
      <c r="E81" s="334">
        <v>0</v>
      </c>
      <c r="F81" s="334">
        <v>0</v>
      </c>
      <c r="G81" s="334">
        <v>0</v>
      </c>
      <c r="H81" s="334">
        <v>0</v>
      </c>
      <c r="I81" s="334">
        <v>0</v>
      </c>
      <c r="J81" s="334">
        <v>0</v>
      </c>
      <c r="K81" s="334">
        <v>0</v>
      </c>
      <c r="L81" s="334">
        <v>0</v>
      </c>
      <c r="M81" s="335">
        <v>0</v>
      </c>
      <c r="N81" s="334">
        <v>0</v>
      </c>
      <c r="O81" s="334">
        <v>0</v>
      </c>
      <c r="P81" s="334">
        <v>0</v>
      </c>
      <c r="Q81" s="334">
        <v>0</v>
      </c>
      <c r="R81" s="334">
        <v>0</v>
      </c>
      <c r="S81" s="334">
        <v>0</v>
      </c>
      <c r="T81" s="334">
        <v>0</v>
      </c>
      <c r="U81" s="334">
        <v>0</v>
      </c>
      <c r="V81" s="334">
        <v>0</v>
      </c>
      <c r="W81" s="334">
        <v>0</v>
      </c>
      <c r="X81" s="334">
        <v>0</v>
      </c>
      <c r="Y81" s="334">
        <v>0</v>
      </c>
      <c r="Z81" s="334">
        <v>0</v>
      </c>
      <c r="AA81" s="334">
        <v>0</v>
      </c>
      <c r="AB81" s="334">
        <v>0</v>
      </c>
      <c r="AC81" s="334">
        <v>0</v>
      </c>
      <c r="AD81" s="334">
        <v>0</v>
      </c>
      <c r="AE81" s="334">
        <v>0</v>
      </c>
      <c r="AF81" s="334">
        <v>0</v>
      </c>
      <c r="AG81" s="334">
        <v>0</v>
      </c>
      <c r="AH81" s="334">
        <v>0</v>
      </c>
      <c r="AI81" s="334">
        <v>0</v>
      </c>
      <c r="AJ81" s="334">
        <v>0</v>
      </c>
      <c r="AK81" s="334">
        <v>0</v>
      </c>
      <c r="AL81" s="334">
        <v>0</v>
      </c>
      <c r="AM81" s="334">
        <v>0</v>
      </c>
      <c r="AN81" s="334">
        <v>0</v>
      </c>
      <c r="AO81" s="334">
        <v>0</v>
      </c>
      <c r="AP81" s="334">
        <v>0</v>
      </c>
      <c r="AQ81" s="334">
        <v>0</v>
      </c>
      <c r="AR81" s="334">
        <v>0</v>
      </c>
      <c r="AS81" s="334">
        <v>0</v>
      </c>
      <c r="AT81" s="334">
        <v>0</v>
      </c>
      <c r="AU81" s="334">
        <v>0</v>
      </c>
      <c r="AV81" s="334">
        <v>0</v>
      </c>
      <c r="AW81" s="334">
        <v>0</v>
      </c>
      <c r="AX81" s="334">
        <v>0</v>
      </c>
      <c r="AY81" s="334">
        <v>0</v>
      </c>
      <c r="AZ81" s="334">
        <v>0</v>
      </c>
    </row>
    <row r="82" spans="1:52" x14ac:dyDescent="0.25">
      <c r="A82" s="336" t="s">
        <v>464</v>
      </c>
      <c r="B82" s="334">
        <f t="shared" ref="B82:AZ82" si="22">B53-B54</f>
        <v>0</v>
      </c>
      <c r="C82" s="334">
        <f t="shared" si="22"/>
        <v>0</v>
      </c>
      <c r="D82" s="334">
        <f t="shared" si="22"/>
        <v>0</v>
      </c>
      <c r="E82" s="334">
        <f t="shared" si="22"/>
        <v>0</v>
      </c>
      <c r="F82" s="334">
        <f t="shared" si="22"/>
        <v>0</v>
      </c>
      <c r="G82" s="334">
        <f t="shared" si="22"/>
        <v>0</v>
      </c>
      <c r="H82" s="334">
        <f t="shared" si="22"/>
        <v>0</v>
      </c>
      <c r="I82" s="334">
        <f t="shared" si="22"/>
        <v>0</v>
      </c>
      <c r="J82" s="334">
        <f t="shared" si="22"/>
        <v>0</v>
      </c>
      <c r="K82" s="334">
        <f t="shared" si="22"/>
        <v>0</v>
      </c>
      <c r="L82" s="334">
        <f t="shared" si="22"/>
        <v>0</v>
      </c>
      <c r="M82" s="335">
        <f t="shared" si="22"/>
        <v>0</v>
      </c>
      <c r="N82" s="334">
        <f t="shared" si="22"/>
        <v>0</v>
      </c>
      <c r="O82" s="334">
        <f t="shared" si="22"/>
        <v>0</v>
      </c>
      <c r="P82" s="334">
        <f t="shared" si="22"/>
        <v>0</v>
      </c>
      <c r="Q82" s="334">
        <f t="shared" si="22"/>
        <v>0</v>
      </c>
      <c r="R82" s="334">
        <f t="shared" si="22"/>
        <v>0</v>
      </c>
      <c r="S82" s="334">
        <f t="shared" si="22"/>
        <v>0</v>
      </c>
      <c r="T82" s="334">
        <f t="shared" si="22"/>
        <v>0</v>
      </c>
      <c r="U82" s="334">
        <f t="shared" si="22"/>
        <v>0</v>
      </c>
      <c r="V82" s="334">
        <f t="shared" si="22"/>
        <v>0</v>
      </c>
      <c r="W82" s="334">
        <f t="shared" si="22"/>
        <v>0</v>
      </c>
      <c r="X82" s="334">
        <f t="shared" si="22"/>
        <v>0</v>
      </c>
      <c r="Y82" s="334">
        <f t="shared" si="22"/>
        <v>0</v>
      </c>
      <c r="Z82" s="334">
        <f t="shared" si="22"/>
        <v>0</v>
      </c>
      <c r="AA82" s="334">
        <f t="shared" si="22"/>
        <v>0</v>
      </c>
      <c r="AB82" s="334">
        <f t="shared" si="22"/>
        <v>0</v>
      </c>
      <c r="AC82" s="334">
        <f t="shared" si="22"/>
        <v>0</v>
      </c>
      <c r="AD82" s="334">
        <f t="shared" si="22"/>
        <v>0</v>
      </c>
      <c r="AE82" s="334">
        <f t="shared" si="22"/>
        <v>0</v>
      </c>
      <c r="AF82" s="334">
        <f t="shared" si="22"/>
        <v>0</v>
      </c>
      <c r="AG82" s="334">
        <f t="shared" si="22"/>
        <v>0</v>
      </c>
      <c r="AH82" s="334">
        <f t="shared" si="22"/>
        <v>0</v>
      </c>
      <c r="AI82" s="334">
        <f t="shared" si="22"/>
        <v>0</v>
      </c>
      <c r="AJ82" s="334">
        <f t="shared" si="22"/>
        <v>0</v>
      </c>
      <c r="AK82" s="334">
        <f t="shared" si="22"/>
        <v>0</v>
      </c>
      <c r="AL82" s="334">
        <f t="shared" si="22"/>
        <v>0</v>
      </c>
      <c r="AM82" s="334">
        <f t="shared" si="22"/>
        <v>0</v>
      </c>
      <c r="AN82" s="334">
        <f t="shared" si="22"/>
        <v>0</v>
      </c>
      <c r="AO82" s="334">
        <f t="shared" si="22"/>
        <v>0</v>
      </c>
      <c r="AP82" s="334">
        <f t="shared" si="22"/>
        <v>0</v>
      </c>
      <c r="AQ82" s="334">
        <f t="shared" si="22"/>
        <v>0</v>
      </c>
      <c r="AR82" s="334">
        <f t="shared" si="22"/>
        <v>0</v>
      </c>
      <c r="AS82" s="334">
        <f t="shared" si="22"/>
        <v>0</v>
      </c>
      <c r="AT82" s="334">
        <f t="shared" si="22"/>
        <v>0</v>
      </c>
      <c r="AU82" s="334">
        <f t="shared" si="22"/>
        <v>0</v>
      </c>
      <c r="AV82" s="334">
        <f t="shared" si="22"/>
        <v>0</v>
      </c>
      <c r="AW82" s="334">
        <f t="shared" si="22"/>
        <v>0</v>
      </c>
      <c r="AX82" s="334">
        <f t="shared" si="22"/>
        <v>0</v>
      </c>
      <c r="AY82" s="334">
        <f t="shared" si="22"/>
        <v>0</v>
      </c>
      <c r="AZ82" s="334">
        <f t="shared" si="22"/>
        <v>0</v>
      </c>
    </row>
    <row r="83" spans="1:52" s="282" customFormat="1" ht="14.25" x14ac:dyDescent="0.25">
      <c r="A83" s="346" t="s">
        <v>249</v>
      </c>
      <c r="B83" s="332">
        <f>SUM(B75:B82)</f>
        <v>-1514028.38</v>
      </c>
      <c r="C83" s="332">
        <f t="shared" ref="C83:AZ83" si="23">SUM(C75:C82)</f>
        <v>5887.1000000000058</v>
      </c>
      <c r="D83" s="332">
        <f>SUM(D75:D82)</f>
        <v>4261730.2129944386</v>
      </c>
      <c r="E83" s="332">
        <f>SUM(E75:E82)</f>
        <v>4176652.3284448544</v>
      </c>
      <c r="F83" s="332">
        <f t="shared" si="23"/>
        <v>4313049.0927142315</v>
      </c>
      <c r="G83" s="332">
        <f t="shared" si="23"/>
        <v>4453510.5089604324</v>
      </c>
      <c r="H83" s="332">
        <f t="shared" si="23"/>
        <v>4598156.4139740206</v>
      </c>
      <c r="I83" s="332">
        <f t="shared" si="23"/>
        <v>4747112.342418015</v>
      </c>
      <c r="J83" s="332">
        <f t="shared" si="23"/>
        <v>4870307.3959303582</v>
      </c>
      <c r="K83" s="332">
        <f t="shared" si="23"/>
        <v>5028275.1523649925</v>
      </c>
      <c r="L83" s="332">
        <f t="shared" si="23"/>
        <v>5190952.5877726655</v>
      </c>
      <c r="M83" s="333">
        <f t="shared" si="23"/>
        <v>5350781.7407773407</v>
      </c>
      <c r="N83" s="332">
        <f t="shared" si="23"/>
        <v>5523075.6663973844</v>
      </c>
      <c r="O83" s="332">
        <f t="shared" si="23"/>
        <v>5700509.0560660306</v>
      </c>
      <c r="P83" s="332">
        <f t="shared" si="23"/>
        <v>5853035.8946397621</v>
      </c>
      <c r="Q83" s="332">
        <f t="shared" si="23"/>
        <v>6041215.3896876294</v>
      </c>
      <c r="R83" s="332">
        <f t="shared" si="23"/>
        <v>6235010.9158669282</v>
      </c>
      <c r="S83" s="332">
        <f t="shared" si="23"/>
        <v>6434590.9541116077</v>
      </c>
      <c r="T83" s="332">
        <f t="shared" si="23"/>
        <v>6616912.9157836325</v>
      </c>
      <c r="U83" s="332">
        <f t="shared" si="23"/>
        <v>6827609.3329724781</v>
      </c>
      <c r="V83" s="332">
        <f t="shared" si="23"/>
        <v>7014426.4436120186</v>
      </c>
      <c r="W83" s="332">
        <f t="shared" si="23"/>
        <v>7227520.1712337825</v>
      </c>
      <c r="X83" s="332">
        <f t="shared" si="23"/>
        <v>7457440.8120580856</v>
      </c>
      <c r="Y83" s="332">
        <f t="shared" si="23"/>
        <v>7694259.0721071139</v>
      </c>
      <c r="Z83" s="332">
        <f t="shared" si="23"/>
        <v>7938181.8799576182</v>
      </c>
      <c r="AA83" s="332">
        <f t="shared" si="23"/>
        <v>8189422.372043632</v>
      </c>
      <c r="AB83" s="332">
        <f t="shared" si="23"/>
        <v>8448200.078892231</v>
      </c>
      <c r="AC83" s="332">
        <f t="shared" si="23"/>
        <v>8714741.1169462893</v>
      </c>
      <c r="AD83" s="332">
        <f t="shared" si="23"/>
        <v>8989278.386141967</v>
      </c>
      <c r="AE83" s="332">
        <f t="shared" si="23"/>
        <v>9272051.7734135129</v>
      </c>
      <c r="AF83" s="332">
        <f t="shared" si="23"/>
        <v>9563308.3623032104</v>
      </c>
      <c r="AG83" s="332">
        <f t="shared" si="23"/>
        <v>9863302.6488595922</v>
      </c>
      <c r="AH83" s="332">
        <f t="shared" si="23"/>
        <v>10172296.764012668</v>
      </c>
      <c r="AI83" s="332">
        <f t="shared" si="23"/>
        <v>10490560.702620339</v>
      </c>
      <c r="AJ83" s="332">
        <f t="shared" si="23"/>
        <v>10818372.559386238</v>
      </c>
      <c r="AK83" s="332">
        <f t="shared" si="23"/>
        <v>11156018.771855107</v>
      </c>
      <c r="AL83" s="332">
        <f t="shared" si="23"/>
        <v>11503794.370698048</v>
      </c>
      <c r="AM83" s="332">
        <f t="shared" si="23"/>
        <v>11862003.237506285</v>
      </c>
      <c r="AN83" s="332">
        <f t="shared" si="23"/>
        <v>12230958.370318754</v>
      </c>
      <c r="AO83" s="332">
        <f t="shared" si="23"/>
        <v>12610982.157115603</v>
      </c>
      <c r="AP83" s="332">
        <f t="shared" si="23"/>
        <v>13002406.657516368</v>
      </c>
      <c r="AQ83" s="332">
        <f t="shared" si="23"/>
        <v>13405573.89292915</v>
      </c>
      <c r="AR83" s="332">
        <f t="shared" si="23"/>
        <v>13801749.151626915</v>
      </c>
      <c r="AS83" s="332">
        <f t="shared" si="23"/>
        <v>14228896.661862995</v>
      </c>
      <c r="AT83" s="332">
        <f t="shared" si="23"/>
        <v>14668858.597406175</v>
      </c>
      <c r="AU83" s="332">
        <f t="shared" si="23"/>
        <v>15122019.391015656</v>
      </c>
      <c r="AV83" s="332">
        <f t="shared" si="23"/>
        <v>15588775.008433416</v>
      </c>
      <c r="AW83" s="332">
        <f t="shared" si="23"/>
        <v>16069533.29437371</v>
      </c>
      <c r="AX83" s="332">
        <f t="shared" si="23"/>
        <v>16564714.328892201</v>
      </c>
      <c r="AY83" s="332">
        <f t="shared" si="23"/>
        <v>17074750.794446256</v>
      </c>
      <c r="AZ83" s="332">
        <f t="shared" si="23"/>
        <v>17600088.353966936</v>
      </c>
    </row>
    <row r="84" spans="1:52" s="282" customFormat="1" ht="14.25" x14ac:dyDescent="0.25">
      <c r="A84" s="346" t="s">
        <v>499</v>
      </c>
      <c r="B84" s="332">
        <f>SUM($B$83:B83)</f>
        <v>-1514028.38</v>
      </c>
      <c r="C84" s="332">
        <f>SUM($B$83:C83)</f>
        <v>-1508141.2799999998</v>
      </c>
      <c r="D84" s="332">
        <f>SUM($B$83:D83)</f>
        <v>2753588.9329944388</v>
      </c>
      <c r="E84" s="332">
        <f>SUM($B$83:E83)</f>
        <v>6930241.2614392936</v>
      </c>
      <c r="F84" s="332">
        <f>SUM($B$83:F83)</f>
        <v>11243290.354153525</v>
      </c>
      <c r="G84" s="332">
        <f>SUM($B$83:G83)</f>
        <v>15696800.863113958</v>
      </c>
      <c r="H84" s="332">
        <f>SUM($B$83:H83)</f>
        <v>20294957.277087979</v>
      </c>
      <c r="I84" s="332">
        <f>SUM($B$83:I83)</f>
        <v>25042069.619505994</v>
      </c>
      <c r="J84" s="332">
        <f>SUM($B$83:J83)</f>
        <v>29912377.015436351</v>
      </c>
      <c r="K84" s="332">
        <f>SUM($B$83:K83)</f>
        <v>34940652.167801343</v>
      </c>
      <c r="L84" s="332">
        <f>SUM($B$83:L83)</f>
        <v>40131604.75557401</v>
      </c>
      <c r="M84" s="333">
        <f>SUM($B$83:M83)</f>
        <v>45482386.496351354</v>
      </c>
      <c r="N84" s="332">
        <f>SUM($B$83:N83)</f>
        <v>51005462.162748739</v>
      </c>
      <c r="O84" s="332">
        <f>SUM($B$83:O83)</f>
        <v>56705971.218814768</v>
      </c>
      <c r="P84" s="332">
        <f>SUM($B$83:P83)</f>
        <v>62559007.113454528</v>
      </c>
      <c r="Q84" s="332">
        <f>SUM($B$83:Q83)</f>
        <v>68600222.503142163</v>
      </c>
      <c r="R84" s="332">
        <f>SUM($B$83:R83)</f>
        <v>74835233.419009089</v>
      </c>
      <c r="S84" s="332">
        <f>SUM($B$83:S83)</f>
        <v>81269824.373120695</v>
      </c>
      <c r="T84" s="332">
        <f>SUM($B$83:T83)</f>
        <v>87886737.288904324</v>
      </c>
      <c r="U84" s="332">
        <f>SUM($B$83:U83)</f>
        <v>94714346.621876806</v>
      </c>
      <c r="V84" s="332">
        <f>SUM($B$83:V83)</f>
        <v>101728773.06548883</v>
      </c>
      <c r="W84" s="332">
        <f>SUM($B$83:W83)</f>
        <v>108956293.23672262</v>
      </c>
      <c r="X84" s="332">
        <f>SUM($B$83:X83)</f>
        <v>116413734.04878071</v>
      </c>
      <c r="Y84" s="332">
        <f>SUM($B$83:Y83)</f>
        <v>124107993.12088782</v>
      </c>
      <c r="Z84" s="332">
        <f>SUM($B$83:Z83)</f>
        <v>132046175.00084543</v>
      </c>
      <c r="AA84" s="332">
        <f>SUM($B$83:AA83)</f>
        <v>140235597.37288907</v>
      </c>
      <c r="AB84" s="332">
        <f>SUM($B$83:AB83)</f>
        <v>148683797.4517813</v>
      </c>
      <c r="AC84" s="332">
        <f>SUM($B$83:AC83)</f>
        <v>157398538.56872758</v>
      </c>
      <c r="AD84" s="332">
        <f>SUM($B$83:AD83)</f>
        <v>166387816.95486954</v>
      </c>
      <c r="AE84" s="332">
        <f>SUM($B$83:AE83)</f>
        <v>175659868.72828305</v>
      </c>
      <c r="AF84" s="332">
        <f>SUM($B$83:AF83)</f>
        <v>185223177.09058625</v>
      </c>
      <c r="AG84" s="332">
        <f>SUM($B$83:AG83)</f>
        <v>195086479.73944584</v>
      </c>
      <c r="AH84" s="332">
        <f>SUM($B$83:AH83)</f>
        <v>205258776.5034585</v>
      </c>
      <c r="AI84" s="332">
        <f>SUM($B$83:AI83)</f>
        <v>215749337.20607883</v>
      </c>
      <c r="AJ84" s="332">
        <f>SUM($B$83:AJ83)</f>
        <v>226567709.76546508</v>
      </c>
      <c r="AK84" s="332">
        <f>SUM($B$83:AK83)</f>
        <v>237723728.5373202</v>
      </c>
      <c r="AL84" s="332">
        <f>SUM($B$83:AL83)</f>
        <v>249227522.90801823</v>
      </c>
      <c r="AM84" s="332">
        <f>SUM($B$83:AM83)</f>
        <v>261089526.1455245</v>
      </c>
      <c r="AN84" s="332">
        <f>SUM($B$83:AN83)</f>
        <v>273320484.51584327</v>
      </c>
      <c r="AO84" s="332">
        <f>SUM($B$83:AO83)</f>
        <v>285931466.67295885</v>
      </c>
      <c r="AP84" s="332">
        <f>SUM($B$83:AP83)</f>
        <v>298933873.33047521</v>
      </c>
      <c r="AQ84" s="332">
        <f>SUM($B$83:AQ83)</f>
        <v>312339447.22340435</v>
      </c>
      <c r="AR84" s="332">
        <f>SUM($B$83:AR83)</f>
        <v>326141196.37503123</v>
      </c>
      <c r="AS84" s="332">
        <f>SUM($B$83:AS83)</f>
        <v>340370093.0368942</v>
      </c>
      <c r="AT84" s="332">
        <f>SUM($B$83:AT83)</f>
        <v>355038951.63430035</v>
      </c>
      <c r="AU84" s="332">
        <f>SUM($B$83:AU83)</f>
        <v>370160971.025316</v>
      </c>
      <c r="AV84" s="332">
        <f>SUM($B$83:AV83)</f>
        <v>385749746.0337494</v>
      </c>
      <c r="AW84" s="332">
        <f>SUM($B$83:AW83)</f>
        <v>401819279.32812309</v>
      </c>
      <c r="AX84" s="332">
        <f>SUM($B$83:AX83)</f>
        <v>418383993.65701532</v>
      </c>
      <c r="AY84" s="332">
        <f>SUM($B$83:AY83)</f>
        <v>435458744.45146155</v>
      </c>
      <c r="AZ84" s="332">
        <f>SUM($B$83:AZ83)</f>
        <v>453058832.8054285</v>
      </c>
    </row>
    <row r="85" spans="1:52" x14ac:dyDescent="0.25">
      <c r="A85" s="347" t="s">
        <v>248</v>
      </c>
      <c r="B85" s="348">
        <f t="shared" ref="B85:AZ85" si="24">1/POWER((1+$B$38),B73)</f>
        <v>1</v>
      </c>
      <c r="C85" s="348">
        <f t="shared" si="24"/>
        <v>0.88105726872246692</v>
      </c>
      <c r="D85" s="348">
        <f t="shared" si="24"/>
        <v>0.77626191076869333</v>
      </c>
      <c r="E85" s="348">
        <f t="shared" si="24"/>
        <v>0.68393119891514842</v>
      </c>
      <c r="F85" s="348">
        <f t="shared" si="24"/>
        <v>0.60258255411026285</v>
      </c>
      <c r="G85" s="348">
        <f t="shared" si="24"/>
        <v>0.53090973930419638</v>
      </c>
      <c r="H85" s="348">
        <f t="shared" si="24"/>
        <v>0.4677618848495122</v>
      </c>
      <c r="I85" s="348">
        <f t="shared" si="24"/>
        <v>0.41212500867798435</v>
      </c>
      <c r="J85" s="348">
        <f t="shared" si="24"/>
        <v>0.3631057345180479</v>
      </c>
      <c r="K85" s="348">
        <f t="shared" si="24"/>
        <v>0.31991694671193649</v>
      </c>
      <c r="L85" s="348">
        <f t="shared" si="24"/>
        <v>0.28186515128804979</v>
      </c>
      <c r="M85" s="349">
        <f t="shared" si="24"/>
        <v>0.24833934034189409</v>
      </c>
      <c r="N85" s="348">
        <f t="shared" si="24"/>
        <v>0.21880118091796832</v>
      </c>
      <c r="O85" s="348">
        <f t="shared" si="24"/>
        <v>0.19277637085283555</v>
      </c>
      <c r="P85" s="348">
        <f t="shared" si="24"/>
        <v>0.16984702277782865</v>
      </c>
      <c r="Q85" s="348">
        <f t="shared" si="24"/>
        <v>0.14964495398927638</v>
      </c>
      <c r="R85" s="348">
        <f t="shared" si="24"/>
        <v>0.13184577443989109</v>
      </c>
      <c r="S85" s="348">
        <f t="shared" si="24"/>
        <v>0.11616367792060887</v>
      </c>
      <c r="T85" s="348">
        <f t="shared" si="24"/>
        <v>0.102346852793488</v>
      </c>
      <c r="U85" s="348">
        <f t="shared" si="24"/>
        <v>9.0173438584570942E-2</v>
      </c>
      <c r="V85" s="348">
        <f t="shared" si="24"/>
        <v>7.9447963510635183E-2</v>
      </c>
      <c r="W85" s="348">
        <f t="shared" si="24"/>
        <v>6.999820573624245E-2</v>
      </c>
      <c r="X85" s="348">
        <f t="shared" si="24"/>
        <v>6.1672427961447097E-2</v>
      </c>
      <c r="Y85" s="348">
        <f t="shared" si="24"/>
        <v>5.4336940935195678E-2</v>
      </c>
      <c r="Z85" s="348">
        <f t="shared" si="24"/>
        <v>4.7873956771097514E-2</v>
      </c>
      <c r="AA85" s="348">
        <f t="shared" si="24"/>
        <v>4.2179697595680632E-2</v>
      </c>
      <c r="AB85" s="348">
        <f t="shared" si="24"/>
        <v>1</v>
      </c>
      <c r="AC85" s="348">
        <f t="shared" si="24"/>
        <v>1</v>
      </c>
      <c r="AD85" s="348">
        <f t="shared" si="24"/>
        <v>1</v>
      </c>
      <c r="AE85" s="348">
        <f t="shared" si="24"/>
        <v>1</v>
      </c>
      <c r="AF85" s="348">
        <f t="shared" si="24"/>
        <v>1</v>
      </c>
      <c r="AG85" s="348">
        <f t="shared" si="24"/>
        <v>1</v>
      </c>
      <c r="AH85" s="348">
        <f t="shared" si="24"/>
        <v>1</v>
      </c>
      <c r="AI85" s="348">
        <f t="shared" si="24"/>
        <v>1</v>
      </c>
      <c r="AJ85" s="348">
        <f t="shared" si="24"/>
        <v>1</v>
      </c>
      <c r="AK85" s="348">
        <f t="shared" si="24"/>
        <v>1</v>
      </c>
      <c r="AL85" s="348">
        <f t="shared" si="24"/>
        <v>1</v>
      </c>
      <c r="AM85" s="348">
        <f t="shared" si="24"/>
        <v>1</v>
      </c>
      <c r="AN85" s="348">
        <f t="shared" si="24"/>
        <v>1</v>
      </c>
      <c r="AO85" s="348">
        <f t="shared" si="24"/>
        <v>1</v>
      </c>
      <c r="AP85" s="348">
        <f t="shared" si="24"/>
        <v>1</v>
      </c>
      <c r="AQ85" s="348">
        <f t="shared" si="24"/>
        <v>1</v>
      </c>
      <c r="AR85" s="348">
        <f t="shared" si="24"/>
        <v>1</v>
      </c>
      <c r="AS85" s="348">
        <f t="shared" si="24"/>
        <v>1</v>
      </c>
      <c r="AT85" s="348">
        <f t="shared" si="24"/>
        <v>1</v>
      </c>
      <c r="AU85" s="348">
        <f t="shared" si="24"/>
        <v>1</v>
      </c>
      <c r="AV85" s="348">
        <f t="shared" si="24"/>
        <v>1</v>
      </c>
      <c r="AW85" s="348">
        <f t="shared" si="24"/>
        <v>1</v>
      </c>
      <c r="AX85" s="348">
        <f t="shared" si="24"/>
        <v>1</v>
      </c>
      <c r="AY85" s="348">
        <f t="shared" si="24"/>
        <v>1</v>
      </c>
      <c r="AZ85" s="348">
        <f t="shared" si="24"/>
        <v>1</v>
      </c>
    </row>
    <row r="86" spans="1:52" s="282" customFormat="1" ht="14.25" x14ac:dyDescent="0.25">
      <c r="A86" s="350" t="s">
        <v>500</v>
      </c>
      <c r="B86" s="351">
        <f t="shared" ref="B86:AZ86" si="25">B83*B85</f>
        <v>-1514028.38</v>
      </c>
      <c r="C86" s="351">
        <f t="shared" si="25"/>
        <v>5186.8722466960398</v>
      </c>
      <c r="D86" s="351">
        <f t="shared" si="25"/>
        <v>3308218.8383197333</v>
      </c>
      <c r="E86" s="351">
        <f t="shared" si="25"/>
        <v>2856542.8344450356</v>
      </c>
      <c r="F86" s="351">
        <f t="shared" si="25"/>
        <v>2598968.1382906935</v>
      </c>
      <c r="G86" s="351">
        <f t="shared" si="25"/>
        <v>2364412.1033006823</v>
      </c>
      <c r="H86" s="351">
        <f t="shared" si="25"/>
        <v>2150842.3110333616</v>
      </c>
      <c r="I86" s="351">
        <f t="shared" si="25"/>
        <v>1956403.7153143911</v>
      </c>
      <c r="J86" s="351">
        <f t="shared" si="25"/>
        <v>1768436.5443279739</v>
      </c>
      <c r="K86" s="351">
        <f t="shared" si="25"/>
        <v>1608630.4339721056</v>
      </c>
      <c r="L86" s="351">
        <f t="shared" si="25"/>
        <v>1463148.636481636</v>
      </c>
      <c r="M86" s="333">
        <f t="shared" si="25"/>
        <v>1328809.6078180964</v>
      </c>
      <c r="N86" s="351">
        <f t="shared" si="25"/>
        <v>1208455.4781070426</v>
      </c>
      <c r="O86" s="351">
        <f t="shared" si="25"/>
        <v>1098923.4478421328</v>
      </c>
      <c r="P86" s="351">
        <f t="shared" si="25"/>
        <v>994120.72091632837</v>
      </c>
      <c r="Q86" s="351">
        <f t="shared" si="25"/>
        <v>904037.3990291137</v>
      </c>
      <c r="R86" s="351">
        <f t="shared" si="25"/>
        <v>822059.84284364979</v>
      </c>
      <c r="S86" s="351">
        <f t="shared" si="25"/>
        <v>747465.75114428415</v>
      </c>
      <c r="T86" s="351">
        <f t="shared" si="25"/>
        <v>677220.21213903686</v>
      </c>
      <c r="U86" s="351">
        <f t="shared" si="25"/>
        <v>615669.01086623711</v>
      </c>
      <c r="V86" s="351">
        <f t="shared" si="25"/>
        <v>557281.8961401222</v>
      </c>
      <c r="W86" s="351">
        <f t="shared" si="25"/>
        <v>505913.44390886457</v>
      </c>
      <c r="X86" s="351">
        <f t="shared" si="25"/>
        <v>459918.48125840782</v>
      </c>
      <c r="Y86" s="351">
        <f t="shared" si="25"/>
        <v>418082.50074117776</v>
      </c>
      <c r="Z86" s="351">
        <f t="shared" si="25"/>
        <v>380032.17616220063</v>
      </c>
      <c r="AA86" s="351">
        <f t="shared" si="25"/>
        <v>345427.35913610196</v>
      </c>
      <c r="AB86" s="351">
        <f t="shared" si="25"/>
        <v>8448200.078892231</v>
      </c>
      <c r="AC86" s="351">
        <f t="shared" si="25"/>
        <v>8714741.1169462893</v>
      </c>
      <c r="AD86" s="351">
        <f t="shared" si="25"/>
        <v>8989278.386141967</v>
      </c>
      <c r="AE86" s="351">
        <f t="shared" si="25"/>
        <v>9272051.7734135129</v>
      </c>
      <c r="AF86" s="351">
        <f t="shared" si="25"/>
        <v>9563308.3623032104</v>
      </c>
      <c r="AG86" s="351">
        <f t="shared" si="25"/>
        <v>9863302.6488595922</v>
      </c>
      <c r="AH86" s="351">
        <f t="shared" si="25"/>
        <v>10172296.764012668</v>
      </c>
      <c r="AI86" s="351">
        <f t="shared" si="25"/>
        <v>10490560.702620339</v>
      </c>
      <c r="AJ86" s="351">
        <f t="shared" si="25"/>
        <v>10818372.559386238</v>
      </c>
      <c r="AK86" s="351">
        <f t="shared" si="25"/>
        <v>11156018.771855107</v>
      </c>
      <c r="AL86" s="351">
        <f t="shared" si="25"/>
        <v>11503794.370698048</v>
      </c>
      <c r="AM86" s="351">
        <f t="shared" si="25"/>
        <v>11862003.237506285</v>
      </c>
      <c r="AN86" s="351">
        <f t="shared" si="25"/>
        <v>12230958.370318754</v>
      </c>
      <c r="AO86" s="351">
        <f t="shared" si="25"/>
        <v>12610982.157115603</v>
      </c>
      <c r="AP86" s="351">
        <f t="shared" si="25"/>
        <v>13002406.657516368</v>
      </c>
      <c r="AQ86" s="351">
        <f t="shared" si="25"/>
        <v>13405573.89292915</v>
      </c>
      <c r="AR86" s="351">
        <f t="shared" si="25"/>
        <v>13801749.151626915</v>
      </c>
      <c r="AS86" s="351">
        <f t="shared" si="25"/>
        <v>14228896.661862995</v>
      </c>
      <c r="AT86" s="351">
        <f t="shared" si="25"/>
        <v>14668858.597406175</v>
      </c>
      <c r="AU86" s="351">
        <f t="shared" si="25"/>
        <v>15122019.391015656</v>
      </c>
      <c r="AV86" s="351">
        <f t="shared" si="25"/>
        <v>15588775.008433416</v>
      </c>
      <c r="AW86" s="351">
        <f t="shared" si="25"/>
        <v>16069533.29437371</v>
      </c>
      <c r="AX86" s="351">
        <f t="shared" si="25"/>
        <v>16564714.328892201</v>
      </c>
      <c r="AY86" s="351">
        <f t="shared" si="25"/>
        <v>17074750.794446256</v>
      </c>
      <c r="AZ86" s="351">
        <f t="shared" si="25"/>
        <v>17600088.353966936</v>
      </c>
    </row>
    <row r="87" spans="1:52" s="282" customFormat="1" ht="14.25" x14ac:dyDescent="0.25">
      <c r="A87" s="350" t="s">
        <v>501</v>
      </c>
      <c r="B87" s="351">
        <f>SUM($B$86:B86)</f>
        <v>-1514028.38</v>
      </c>
      <c r="C87" s="351">
        <f>SUM($B$86:C86)</f>
        <v>-1508841.5077533037</v>
      </c>
      <c r="D87" s="351">
        <f>SUM($B$86:D86)</f>
        <v>1799377.3305664295</v>
      </c>
      <c r="E87" s="351">
        <f>SUM($B$86:E86)</f>
        <v>4655920.1650114655</v>
      </c>
      <c r="F87" s="351">
        <f>SUM($B$86:F86)</f>
        <v>7254888.3033021595</v>
      </c>
      <c r="G87" s="351">
        <f>SUM($B$86:G86)</f>
        <v>9619300.4066028409</v>
      </c>
      <c r="H87" s="351">
        <f>SUM($B$86:H86)</f>
        <v>11770142.717636202</v>
      </c>
      <c r="I87" s="351">
        <f>SUM($B$86:I86)</f>
        <v>13726546.432950594</v>
      </c>
      <c r="J87" s="351">
        <f>SUM($B$86:J86)</f>
        <v>15494982.977278568</v>
      </c>
      <c r="K87" s="351">
        <f>SUM($B$86:K86)</f>
        <v>17103613.411250673</v>
      </c>
      <c r="L87" s="351">
        <f>SUM($B$86:L86)</f>
        <v>18566762.047732309</v>
      </c>
      <c r="M87" s="333">
        <f>SUM($B$86:M86)</f>
        <v>19895571.655550405</v>
      </c>
      <c r="N87" s="351">
        <f>SUM($B$86:N86)</f>
        <v>21104027.133657448</v>
      </c>
      <c r="O87" s="351">
        <f>SUM($B$86:O86)</f>
        <v>22202950.58149958</v>
      </c>
      <c r="P87" s="351">
        <f>SUM($B$86:P86)</f>
        <v>23197071.302415907</v>
      </c>
      <c r="Q87" s="351">
        <f>SUM($B$86:Q86)</f>
        <v>24101108.701445021</v>
      </c>
      <c r="R87" s="351">
        <f>SUM($B$86:R86)</f>
        <v>24923168.544288669</v>
      </c>
      <c r="S87" s="351">
        <f>SUM($B$86:S86)</f>
        <v>25670634.295432951</v>
      </c>
      <c r="T87" s="351">
        <f>SUM($B$86:T86)</f>
        <v>26347854.507571988</v>
      </c>
      <c r="U87" s="351">
        <f>SUM($B$86:U86)</f>
        <v>26963523.518438224</v>
      </c>
      <c r="V87" s="351">
        <f>SUM($B$86:V86)</f>
        <v>27520805.414578345</v>
      </c>
      <c r="W87" s="351">
        <f>SUM($B$86:W86)</f>
        <v>28026718.858487207</v>
      </c>
      <c r="X87" s="351">
        <f>SUM($B$86:X86)</f>
        <v>28486637.339745615</v>
      </c>
      <c r="Y87" s="351">
        <f>SUM($B$86:Y86)</f>
        <v>28904719.840486791</v>
      </c>
      <c r="Z87" s="351">
        <f>SUM($B$86:Z86)</f>
        <v>29284752.016648993</v>
      </c>
      <c r="AA87" s="351">
        <f>SUM($B$86:AA86)</f>
        <v>29630179.375785094</v>
      </c>
      <c r="AB87" s="351">
        <f>SUM($B$86:AB86)</f>
        <v>38078379.454677328</v>
      </c>
      <c r="AC87" s="351">
        <f>SUM($B$86:AC86)</f>
        <v>46793120.571623616</v>
      </c>
      <c r="AD87" s="351">
        <f>SUM($B$86:AD86)</f>
        <v>55782398.957765579</v>
      </c>
      <c r="AE87" s="351">
        <f>SUM($B$86:AE86)</f>
        <v>65054450.731179088</v>
      </c>
      <c r="AF87" s="351">
        <f>SUM($B$86:AF86)</f>
        <v>74617759.093482301</v>
      </c>
      <c r="AG87" s="351">
        <f>SUM($B$86:AG86)</f>
        <v>84481061.742341891</v>
      </c>
      <c r="AH87" s="351">
        <f>SUM($B$86:AH86)</f>
        <v>94653358.506354555</v>
      </c>
      <c r="AI87" s="351">
        <f>SUM($B$86:AI86)</f>
        <v>105143919.2089749</v>
      </c>
      <c r="AJ87" s="351">
        <f>SUM($B$86:AJ86)</f>
        <v>115962291.76836114</v>
      </c>
      <c r="AK87" s="351">
        <f>SUM($B$86:AK86)</f>
        <v>127118310.54021624</v>
      </c>
      <c r="AL87" s="351">
        <f>SUM($B$86:AL86)</f>
        <v>138622104.91091427</v>
      </c>
      <c r="AM87" s="351">
        <f>SUM($B$86:AM86)</f>
        <v>150484108.14842057</v>
      </c>
      <c r="AN87" s="351">
        <f>SUM($B$86:AN86)</f>
        <v>162715066.51873931</v>
      </c>
      <c r="AO87" s="351">
        <f>SUM($B$86:AO86)</f>
        <v>175326048.67585492</v>
      </c>
      <c r="AP87" s="351">
        <f>SUM($B$86:AP86)</f>
        <v>188328455.33337128</v>
      </c>
      <c r="AQ87" s="351">
        <f>SUM($B$86:AQ86)</f>
        <v>201734029.22630042</v>
      </c>
      <c r="AR87" s="351">
        <f>SUM($B$86:AR86)</f>
        <v>215535778.37792733</v>
      </c>
      <c r="AS87" s="351">
        <f>SUM($B$86:AS86)</f>
        <v>229764675.03979033</v>
      </c>
      <c r="AT87" s="351">
        <f>SUM($B$86:AT86)</f>
        <v>244433533.63719651</v>
      </c>
      <c r="AU87" s="351">
        <f>SUM($B$86:AU86)</f>
        <v>259555553.02821216</v>
      </c>
      <c r="AV87" s="351">
        <f>SUM($B$86:AV86)</f>
        <v>275144328.03664559</v>
      </c>
      <c r="AW87" s="351">
        <f>SUM($B$86:AW86)</f>
        <v>291213861.33101928</v>
      </c>
      <c r="AX87" s="351">
        <f>SUM($B$86:AX86)</f>
        <v>307778575.65991151</v>
      </c>
      <c r="AY87" s="351">
        <f>SUM($B$86:AY86)</f>
        <v>324853326.45435774</v>
      </c>
      <c r="AZ87" s="351">
        <f>SUM($B$86:AZ86)</f>
        <v>342453414.80832469</v>
      </c>
    </row>
    <row r="88" spans="1:52" s="282" customFormat="1" ht="14.25" x14ac:dyDescent="0.25">
      <c r="A88" s="350" t="s">
        <v>502</v>
      </c>
      <c r="B88" s="352">
        <f>IF((ISERR(IRR($B$83:B83))),0,IF(IRR($B$83:B83)&lt;0,0,IRR($B$83:B83)))</f>
        <v>0</v>
      </c>
      <c r="C88" s="352">
        <f>IF((ISERR(IRR($B$83:C83))),0,IF(IRR($B$83:C83)&lt;0,0,IRR($B$83:C83)))</f>
        <v>0</v>
      </c>
      <c r="D88" s="352">
        <f>IF((ISERR(IRR($B$83:D83))),0,IF(IRR($B$83:D83)&lt;0,0,IRR($B$83:D83)))</f>
        <v>0.67969037059624071</v>
      </c>
      <c r="E88" s="352">
        <f>IF((ISERR(IRR($B$83:E83))),0,IF(IRR($B$83:E83)&lt;0,0,IRR($B$83:E83)))</f>
        <v>1.0428334313012533</v>
      </c>
      <c r="F88" s="352">
        <f>IF((ISERR(IRR($B$83:F83))),0,IF(IRR($B$83:F83)&lt;0,0,IRR($B$83:F83)))</f>
        <v>1.1682830111930298</v>
      </c>
      <c r="G88" s="352">
        <f>IF((ISERR(IRR($B$83:G83))),0,IF(IRR($B$83:G83)&lt;0,0,IRR($B$83:G83)))</f>
        <v>1.2173742015659346</v>
      </c>
      <c r="H88" s="352">
        <f>IF((ISERR(IRR($B$83:H83))),0,IF(IRR($B$83:H83)&lt;0,0,IRR($B$83:H83)))</f>
        <v>1.2379605860019627</v>
      </c>
      <c r="I88" s="352">
        <f>IF((ISERR(IRR($B$83:I83))),0,IF(IRR($B$83:I83)&lt;0,0,IRR($B$83:I83)))</f>
        <v>1.2469378965012954</v>
      </c>
      <c r="J88" s="352">
        <f>IF((ISERR(IRR($B$83:J83))),0,IF(IRR($B$83:J83)&lt;0,0,IRR($B$83:J83)))</f>
        <v>1.2509156890134911</v>
      </c>
      <c r="K88" s="352">
        <f>IF((ISERR(IRR($B$83:K83))),0,IF(IRR($B$83:K83)&lt;0,0,IRR($B$83:K83)))</f>
        <v>1.2527115117690126</v>
      </c>
      <c r="L88" s="352">
        <f>IF((ISERR(IRR($B$83:L83))),0,IF(IRR($B$83:L83)&lt;0,0,IRR($B$83:L83)))</f>
        <v>1.253527682448297</v>
      </c>
      <c r="M88" s="353">
        <f>IF((ISERR(IRR($B$83:M83))),0,IF(IRR($B$83:M83)&lt;0,0,IRR($B$83:M83)))</f>
        <v>1.2538994086221225</v>
      </c>
      <c r="N88" s="352">
        <f>IF((ISERR(IRR($B$83:N83))),0,IF(IRR($B$83:N83)&lt;0,0,IRR($B$83:N83)))</f>
        <v>1.2540692714925141</v>
      </c>
      <c r="O88" s="352">
        <f>IF((ISERR(IRR($B$83:O83))),0,IF(IRR($B$83:O83)&lt;0,0,IRR($B$83:O83)))</f>
        <v>1.2541469642146557</v>
      </c>
      <c r="P88" s="352">
        <f>IF((ISERR(IRR($B$83:P83))),0,IF(IRR($B$83:P83)&lt;0,0,IRR($B$83:P83)))</f>
        <v>1.2541823332429316</v>
      </c>
      <c r="Q88" s="352">
        <f>IF((ISERR(IRR($B$83:Q83))),0,IF(IRR($B$83:Q83)&lt;0,0,IRR($B$83:Q83)))</f>
        <v>1.2541985236096811</v>
      </c>
      <c r="R88" s="352">
        <f>IF((ISERR(IRR($B$83:R83))),0,IF(IRR($B$83:R83)&lt;0,0,IRR($B$83:R83)))</f>
        <v>1.254205935307497</v>
      </c>
      <c r="S88" s="352">
        <f>IF((ISERR(IRR($B$83:S83))),0,IF(IRR($B$83:S83)&lt;0,0,IRR($B$83:S83)))</f>
        <v>1.2542093282650137</v>
      </c>
      <c r="T88" s="352">
        <f>IF((ISERR(IRR($B$83:T83))),0,IF(IRR($B$83:T83)&lt;0,0,IRR($B$83:T83)))</f>
        <v>1.2542108760272646</v>
      </c>
      <c r="U88" s="352">
        <f>IF((ISERR(IRR($B$83:U83))),0,IF(IRR($B$83:U83)&lt;0,0,IRR($B$83:U83)))</f>
        <v>1.2542115844882513</v>
      </c>
      <c r="V88" s="352">
        <f>IF((ISERR(IRR($B$83:V83))),0,IF(IRR($B$83:V83)&lt;0,0,IRR($B$83:V83)))</f>
        <v>1.2542119073684064</v>
      </c>
      <c r="W88" s="352">
        <f>IF((ISERR(IRR($B$83:W83))),0,IF(IRR($B$83:W83)&lt;0,0,IRR($B$83:W83)))</f>
        <v>1.2542120549533586</v>
      </c>
      <c r="X88" s="352">
        <f>IF((ISERR(IRR($B$83:X83))),0,IF(IRR($B$83:X83)&lt;0,0,IRR($B$83:X83)))</f>
        <v>1.2542121225067624</v>
      </c>
      <c r="Y88" s="352">
        <f>IF((ISERR(IRR($B$83:Y83))),0,IF(IRR($B$83:Y83)&lt;0,0,IRR($B$83:Y83)))</f>
        <v>1.2542121534260078</v>
      </c>
      <c r="Z88" s="352">
        <f>IF((ISERR(IRR($B$83:Z83))),0,IF(IRR($B$83:Z83)&lt;0,0,IRR($B$83:Z83)))</f>
        <v>1.2542121675770415</v>
      </c>
      <c r="AA88" s="352">
        <f>IF((ISERR(IRR($B$83:AA83))),0,IF(IRR($B$83:AA83)&lt;0,0,IRR($B$83:AA83)))</f>
        <v>1.2542121740533205</v>
      </c>
      <c r="AB88" s="352">
        <f>IF((ISERR(IRR($B$83:AB83))),0,IF(IRR($B$83:AB83)&lt;0,0,IRR($B$83:AB83)))</f>
        <v>1.2542121770170702</v>
      </c>
      <c r="AC88" s="352">
        <f>IF((ISERR(IRR($B$83:AC83))),0,IF(IRR($B$83:AC83)&lt;0,0,IRR($B$83:AC83)))</f>
        <v>1.254212178373312</v>
      </c>
      <c r="AD88" s="352">
        <f>IF((ISERR(IRR($B$83:AD83))),0,IF(IRR($B$83:AD83)&lt;0,0,IRR($B$83:AD83)))</f>
        <v>1.2542121789939134</v>
      </c>
      <c r="AE88" s="352">
        <f>IF((ISERR(IRR($B$83:AE83))),0,IF(IRR($B$83:AE83)&lt;0,0,IRR($B$83:AE83)))</f>
        <v>1.2542121792778809</v>
      </c>
      <c r="AF88" s="352">
        <f>IF((ISERR(IRR($B$83:AF83))),0,IF(IRR($B$83:AF83)&lt;0,0,IRR($B$83:AF83)))</f>
        <v>1.2542121794078098</v>
      </c>
      <c r="AG88" s="352">
        <f>IF((ISERR(IRR($B$83:AG83))),0,IF(IRR($B$83:AG83)&lt;0,0,IRR($B$83:AG83)))</f>
        <v>1.2542121794672565</v>
      </c>
      <c r="AH88" s="352">
        <f>IF((ISERR(IRR($B$83:AH83))),0,IF(IRR($B$83:AH83)&lt;0,0,IRR($B$83:AH83)))</f>
        <v>1.2542121794944538</v>
      </c>
      <c r="AI88" s="352">
        <f>IF((ISERR(IRR($B$83:AI83))),0,IF(IRR($B$83:AI83)&lt;0,0,IRR($B$83:AI83)))</f>
        <v>1.2542121795068963</v>
      </c>
      <c r="AJ88" s="352">
        <f>IF((ISERR(IRR($B$83:AJ83))),0,IF(IRR($B$83:AJ83)&lt;0,0,IRR($B$83:AJ83)))</f>
        <v>1.2542121795125882</v>
      </c>
      <c r="AK88" s="352">
        <f>IF((ISERR(IRR($B$83:AK83))),0,IF(IRR($B$83:AK83)&lt;0,0,IRR($B$83:AK83)))</f>
        <v>1.2542121795151924</v>
      </c>
      <c r="AL88" s="352">
        <f>IF((ISERR(IRR($B$83:AL83))),0,IF(IRR($B$83:AL83)&lt;0,0,IRR($B$83:AL83)))</f>
        <v>1.2542121795163839</v>
      </c>
      <c r="AM88" s="352">
        <f>IF((ISERR(IRR($B$83:AM83))),0,IF(IRR($B$83:AM83)&lt;0,0,IRR($B$83:AM83)))</f>
        <v>1.2542121795169288</v>
      </c>
      <c r="AN88" s="352">
        <f>IF((ISERR(IRR($B$83:AN83))),0,IF(IRR($B$83:AN83)&lt;0,0,IRR($B$83:AN83)))</f>
        <v>1.2542121795171779</v>
      </c>
      <c r="AO88" s="352">
        <f>IF((ISERR(IRR($B$83:AO83))),0,IF(IRR($B$83:AO83)&lt;0,0,IRR($B$83:AO83)))</f>
        <v>1.254212179517292</v>
      </c>
      <c r="AP88" s="352">
        <f>IF((ISERR(IRR($B$83:AP83))),0,IF(IRR($B$83:AP83)&lt;0,0,IRR($B$83:AP83)))</f>
        <v>1.254212179517344</v>
      </c>
      <c r="AQ88" s="352">
        <f>IF((ISERR(IRR($B$83:AQ83))),0,IF(IRR($B$83:AQ83)&lt;0,0,IRR($B$83:AQ83)))</f>
        <v>1.254212179517368</v>
      </c>
      <c r="AR88" s="352">
        <f>IF((ISERR(IRR($B$83:AR83))),0,IF(IRR($B$83:AR83)&lt;0,0,IRR($B$83:AR83)))</f>
        <v>1.2542121795173786</v>
      </c>
      <c r="AS88" s="352">
        <f>IF((ISERR(IRR($B$83:AS83))),0,IF(IRR($B$83:AS83)&lt;0,0,IRR($B$83:AS83)))</f>
        <v>1.254212179517384</v>
      </c>
      <c r="AT88" s="352">
        <f>IF((ISERR(IRR($B$83:AT83))),0,IF(IRR($B$83:AT83)&lt;0,0,IRR($B$83:AT83)))</f>
        <v>1.2542121795173857</v>
      </c>
      <c r="AU88" s="352">
        <f>IF((ISERR(IRR($B$83:AU83))),0,IF(IRR($B$83:AU83)&lt;0,0,IRR($B$83:AU83)))</f>
        <v>1.2542121795173871</v>
      </c>
      <c r="AV88" s="352">
        <f>IF((ISERR(IRR($B$83:AV83))),0,IF(IRR($B$83:AV83)&lt;0,0,IRR($B$83:AV83)))</f>
        <v>1.2542121795173875</v>
      </c>
      <c r="AW88" s="352">
        <f>IF((ISERR(IRR($B$83:AW83))),0,IF(IRR($B$83:AW83)&lt;0,0,IRR($B$83:AW83)))</f>
        <v>1.2542121795173875</v>
      </c>
      <c r="AX88" s="352">
        <f>IF((ISERR(IRR($B$83:AX83))),0,IF(IRR($B$83:AX83)&lt;0,0,IRR($B$83:AX83)))</f>
        <v>1.2542121795173875</v>
      </c>
      <c r="AY88" s="352">
        <f>IF((ISERR(IRR($B$83:AY83))),0,IF(IRR($B$83:AY83)&lt;0,0,IRR($B$83:AY83)))</f>
        <v>1.2542121795173875</v>
      </c>
      <c r="AZ88" s="352">
        <f>IF((ISERR(IRR($B$83:AZ83))),0,IF(IRR($B$83:AZ83)&lt;0,0,IRR($B$83:AZ83)))</f>
        <v>1.2542121795173875</v>
      </c>
    </row>
    <row r="89" spans="1:52" s="282" customFormat="1" ht="14.25" x14ac:dyDescent="0.25">
      <c r="A89" s="350" t="s">
        <v>503</v>
      </c>
      <c r="B89" s="354">
        <f>IF(AND(B84&gt;0,A84&lt;0),(B73-(B84/(B84-A84))),0)</f>
        <v>0</v>
      </c>
      <c r="C89" s="354">
        <f t="shared" ref="C89:P89" si="26">IF(AND(C84&gt;0,B84&lt;0),(C73-(C84/(C84-B84))),0)</f>
        <v>0</v>
      </c>
      <c r="D89" s="354">
        <f t="shared" si="26"/>
        <v>1.3538800451050439</v>
      </c>
      <c r="E89" s="354">
        <f t="shared" si="26"/>
        <v>0</v>
      </c>
      <c r="F89" s="354">
        <f t="shared" si="26"/>
        <v>0</v>
      </c>
      <c r="G89" s="354">
        <f t="shared" si="26"/>
        <v>0</v>
      </c>
      <c r="H89" s="354">
        <f t="shared" si="26"/>
        <v>0</v>
      </c>
      <c r="I89" s="354">
        <f t="shared" si="26"/>
        <v>0</v>
      </c>
      <c r="J89" s="354">
        <f t="shared" si="26"/>
        <v>0</v>
      </c>
      <c r="K89" s="354">
        <f t="shared" si="26"/>
        <v>0</v>
      </c>
      <c r="L89" s="354">
        <f t="shared" si="26"/>
        <v>0</v>
      </c>
      <c r="M89" s="355">
        <f t="shared" si="26"/>
        <v>0</v>
      </c>
      <c r="N89" s="354">
        <f t="shared" si="26"/>
        <v>0</v>
      </c>
      <c r="O89" s="354">
        <f t="shared" si="26"/>
        <v>0</v>
      </c>
      <c r="P89" s="354">
        <f t="shared" si="26"/>
        <v>0</v>
      </c>
      <c r="Q89" s="354">
        <f t="shared" ref="Q89:AZ89" si="27">IF(AND(Q84&gt;0,P84&lt;0),(Q74-(Q84/(Q84-P84))),0)</f>
        <v>0</v>
      </c>
      <c r="R89" s="354">
        <f t="shared" si="27"/>
        <v>0</v>
      </c>
      <c r="S89" s="354">
        <f t="shared" si="27"/>
        <v>0</v>
      </c>
      <c r="T89" s="354">
        <f t="shared" si="27"/>
        <v>0</v>
      </c>
      <c r="U89" s="354">
        <f t="shared" si="27"/>
        <v>0</v>
      </c>
      <c r="V89" s="354">
        <f t="shared" si="27"/>
        <v>0</v>
      </c>
      <c r="W89" s="354">
        <f t="shared" si="27"/>
        <v>0</v>
      </c>
      <c r="X89" s="354">
        <f t="shared" si="27"/>
        <v>0</v>
      </c>
      <c r="Y89" s="354">
        <f t="shared" si="27"/>
        <v>0</v>
      </c>
      <c r="Z89" s="354">
        <f t="shared" si="27"/>
        <v>0</v>
      </c>
      <c r="AA89" s="354">
        <f t="shared" si="27"/>
        <v>0</v>
      </c>
      <c r="AB89" s="354">
        <f t="shared" si="27"/>
        <v>0</v>
      </c>
      <c r="AC89" s="354">
        <f t="shared" si="27"/>
        <v>0</v>
      </c>
      <c r="AD89" s="354">
        <f t="shared" si="27"/>
        <v>0</v>
      </c>
      <c r="AE89" s="354">
        <f t="shared" si="27"/>
        <v>0</v>
      </c>
      <c r="AF89" s="354">
        <f t="shared" si="27"/>
        <v>0</v>
      </c>
      <c r="AG89" s="354">
        <f t="shared" si="27"/>
        <v>0</v>
      </c>
      <c r="AH89" s="354">
        <f t="shared" si="27"/>
        <v>0</v>
      </c>
      <c r="AI89" s="354">
        <f t="shared" si="27"/>
        <v>0</v>
      </c>
      <c r="AJ89" s="354">
        <f t="shared" si="27"/>
        <v>0</v>
      </c>
      <c r="AK89" s="354">
        <f t="shared" si="27"/>
        <v>0</v>
      </c>
      <c r="AL89" s="354">
        <f t="shared" si="27"/>
        <v>0</v>
      </c>
      <c r="AM89" s="354">
        <f t="shared" si="27"/>
        <v>0</v>
      </c>
      <c r="AN89" s="354">
        <f t="shared" si="27"/>
        <v>0</v>
      </c>
      <c r="AO89" s="354">
        <f t="shared" si="27"/>
        <v>0</v>
      </c>
      <c r="AP89" s="354">
        <f t="shared" si="27"/>
        <v>0</v>
      </c>
      <c r="AQ89" s="354">
        <f t="shared" si="27"/>
        <v>0</v>
      </c>
      <c r="AR89" s="354">
        <f t="shared" si="27"/>
        <v>0</v>
      </c>
      <c r="AS89" s="354">
        <f t="shared" si="27"/>
        <v>0</v>
      </c>
      <c r="AT89" s="354">
        <f t="shared" si="27"/>
        <v>0</v>
      </c>
      <c r="AU89" s="354">
        <f t="shared" si="27"/>
        <v>0</v>
      </c>
      <c r="AV89" s="354">
        <f t="shared" si="27"/>
        <v>0</v>
      </c>
      <c r="AW89" s="354">
        <f t="shared" si="27"/>
        <v>0</v>
      </c>
      <c r="AX89" s="354">
        <f t="shared" si="27"/>
        <v>0</v>
      </c>
      <c r="AY89" s="354">
        <f t="shared" si="27"/>
        <v>0</v>
      </c>
      <c r="AZ89" s="354">
        <f t="shared" si="27"/>
        <v>0</v>
      </c>
    </row>
    <row r="90" spans="1:52" s="282" customFormat="1" ht="15" thickBot="1" x14ac:dyDescent="0.3">
      <c r="A90" s="356" t="s">
        <v>504</v>
      </c>
      <c r="B90" s="357">
        <f>IF(AND(B87&gt;0,A87&lt;0),(B73-(B87/(B87-A87))),0)</f>
        <v>0</v>
      </c>
      <c r="C90" s="357">
        <f t="shared" ref="C90:AZ90" si="28">IF(AND(C87&gt;0,B87&lt;0),(C73-(C87/(C87-B87))),0)</f>
        <v>0</v>
      </c>
      <c r="D90" s="357">
        <f t="shared" si="28"/>
        <v>1.4560887841747658</v>
      </c>
      <c r="E90" s="357">
        <f t="shared" si="28"/>
        <v>0</v>
      </c>
      <c r="F90" s="357">
        <f t="shared" si="28"/>
        <v>0</v>
      </c>
      <c r="G90" s="357">
        <f t="shared" si="28"/>
        <v>0</v>
      </c>
      <c r="H90" s="357">
        <f t="shared" si="28"/>
        <v>0</v>
      </c>
      <c r="I90" s="357">
        <f t="shared" si="28"/>
        <v>0</v>
      </c>
      <c r="J90" s="357">
        <f t="shared" si="28"/>
        <v>0</v>
      </c>
      <c r="K90" s="357">
        <f t="shared" si="28"/>
        <v>0</v>
      </c>
      <c r="L90" s="357">
        <f t="shared" si="28"/>
        <v>0</v>
      </c>
      <c r="M90" s="358">
        <f t="shared" si="28"/>
        <v>0</v>
      </c>
      <c r="N90" s="357">
        <f t="shared" si="28"/>
        <v>0</v>
      </c>
      <c r="O90" s="357">
        <f t="shared" si="28"/>
        <v>0</v>
      </c>
      <c r="P90" s="357">
        <f t="shared" si="28"/>
        <v>0</v>
      </c>
      <c r="Q90" s="357">
        <f t="shared" si="28"/>
        <v>0</v>
      </c>
      <c r="R90" s="357">
        <f t="shared" si="28"/>
        <v>0</v>
      </c>
      <c r="S90" s="357">
        <f t="shared" si="28"/>
        <v>0</v>
      </c>
      <c r="T90" s="357">
        <f t="shared" si="28"/>
        <v>0</v>
      </c>
      <c r="U90" s="357">
        <f t="shared" si="28"/>
        <v>0</v>
      </c>
      <c r="V90" s="357">
        <f t="shared" si="28"/>
        <v>0</v>
      </c>
      <c r="W90" s="357">
        <f t="shared" si="28"/>
        <v>0</v>
      </c>
      <c r="X90" s="357">
        <f t="shared" si="28"/>
        <v>0</v>
      </c>
      <c r="Y90" s="357">
        <f t="shared" si="28"/>
        <v>0</v>
      </c>
      <c r="Z90" s="357">
        <f t="shared" si="28"/>
        <v>0</v>
      </c>
      <c r="AA90" s="357">
        <f t="shared" si="28"/>
        <v>0</v>
      </c>
      <c r="AB90" s="357">
        <f t="shared" si="28"/>
        <v>0</v>
      </c>
      <c r="AC90" s="357">
        <f t="shared" si="28"/>
        <v>0</v>
      </c>
      <c r="AD90" s="357">
        <f t="shared" si="28"/>
        <v>0</v>
      </c>
      <c r="AE90" s="357">
        <f t="shared" si="28"/>
        <v>0</v>
      </c>
      <c r="AF90" s="357">
        <f t="shared" si="28"/>
        <v>0</v>
      </c>
      <c r="AG90" s="357">
        <f t="shared" si="28"/>
        <v>0</v>
      </c>
      <c r="AH90" s="357">
        <f t="shared" si="28"/>
        <v>0</v>
      </c>
      <c r="AI90" s="357">
        <f t="shared" si="28"/>
        <v>0</v>
      </c>
      <c r="AJ90" s="357">
        <f t="shared" si="28"/>
        <v>0</v>
      </c>
      <c r="AK90" s="357">
        <f t="shared" si="28"/>
        <v>0</v>
      </c>
      <c r="AL90" s="357">
        <f t="shared" si="28"/>
        <v>0</v>
      </c>
      <c r="AM90" s="357">
        <f t="shared" si="28"/>
        <v>0</v>
      </c>
      <c r="AN90" s="357">
        <f t="shared" si="28"/>
        <v>0</v>
      </c>
      <c r="AO90" s="357">
        <f t="shared" si="28"/>
        <v>0</v>
      </c>
      <c r="AP90" s="357">
        <f t="shared" si="28"/>
        <v>0</v>
      </c>
      <c r="AQ90" s="357">
        <f t="shared" si="28"/>
        <v>0</v>
      </c>
      <c r="AR90" s="357">
        <f t="shared" si="28"/>
        <v>0</v>
      </c>
      <c r="AS90" s="357">
        <f t="shared" si="28"/>
        <v>0</v>
      </c>
      <c r="AT90" s="357">
        <f t="shared" si="28"/>
        <v>0</v>
      </c>
      <c r="AU90" s="357">
        <f t="shared" si="28"/>
        <v>0</v>
      </c>
      <c r="AV90" s="357">
        <f t="shared" si="28"/>
        <v>0</v>
      </c>
      <c r="AW90" s="357">
        <f t="shared" si="28"/>
        <v>0</v>
      </c>
      <c r="AX90" s="357">
        <f t="shared" si="28"/>
        <v>0</v>
      </c>
      <c r="AY90" s="357">
        <f t="shared" si="28"/>
        <v>0</v>
      </c>
      <c r="AZ90" s="357">
        <f t="shared" si="28"/>
        <v>0</v>
      </c>
    </row>
    <row r="91" spans="1:52" x14ac:dyDescent="0.25">
      <c r="C91" s="373"/>
      <c r="D91" s="373"/>
      <c r="E91" s="373"/>
      <c r="F91" s="373"/>
      <c r="G91" s="373"/>
      <c r="H91" s="373"/>
      <c r="I91" s="373"/>
      <c r="J91" s="373"/>
    </row>
    <row r="92" spans="1:52" ht="64.5" customHeight="1" x14ac:dyDescent="0.25">
      <c r="A92" s="439"/>
      <c r="B92" s="439"/>
      <c r="C92" s="439"/>
      <c r="D92" s="439"/>
      <c r="E92" s="439"/>
      <c r="F92" s="439"/>
      <c r="G92" s="439"/>
      <c r="H92" s="439"/>
      <c r="I92" s="439"/>
      <c r="J92" s="439"/>
      <c r="K92" s="439"/>
    </row>
    <row r="93" spans="1:52" x14ac:dyDescent="0.25">
      <c r="B93" s="373"/>
    </row>
    <row r="94" spans="1:52" x14ac:dyDescent="0.25">
      <c r="C94" s="373"/>
    </row>
    <row r="97" spans="2:13" ht="27.75" x14ac:dyDescent="0.25">
      <c r="B97" s="364"/>
      <c r="M97" s="364"/>
    </row>
    <row r="98" spans="2:13" ht="27.75" x14ac:dyDescent="0.25">
      <c r="B98" s="364"/>
      <c r="M98" s="374"/>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5" t="str">
        <f>'1. паспорт местоположение'!A5:C5</f>
        <v>Год раскрытия информации: 2023 год</v>
      </c>
      <c r="B5" s="385"/>
      <c r="C5" s="385"/>
      <c r="D5" s="385"/>
      <c r="E5" s="385"/>
      <c r="F5" s="385"/>
      <c r="G5" s="385"/>
      <c r="H5" s="385"/>
      <c r="I5" s="385"/>
      <c r="J5" s="385"/>
      <c r="K5" s="385"/>
      <c r="L5" s="385"/>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89" t="s">
        <v>9</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391" t="s">
        <v>8</v>
      </c>
      <c r="B10" s="391"/>
      <c r="C10" s="391"/>
      <c r="D10" s="391"/>
      <c r="E10" s="391"/>
      <c r="F10" s="391"/>
      <c r="G10" s="391"/>
      <c r="H10" s="391"/>
      <c r="I10" s="391"/>
      <c r="J10" s="391"/>
      <c r="K10" s="391"/>
      <c r="L10" s="391"/>
    </row>
    <row r="11" spans="1:44" ht="18.75" x14ac:dyDescent="0.25">
      <c r="A11" s="389"/>
      <c r="B11" s="389"/>
      <c r="C11" s="389"/>
      <c r="D11" s="389"/>
      <c r="E11" s="389"/>
      <c r="F11" s="389"/>
      <c r="G11" s="389"/>
      <c r="H11" s="389"/>
      <c r="I11" s="389"/>
      <c r="J11" s="389"/>
      <c r="K11" s="389"/>
      <c r="L11" s="389"/>
    </row>
    <row r="12" spans="1:44" x14ac:dyDescent="0.25">
      <c r="A12" s="390" t="str">
        <f>'1. паспорт местоположение'!A12:C12</f>
        <v>N_NS3300.VL.0081</v>
      </c>
      <c r="B12" s="390"/>
      <c r="C12" s="390"/>
      <c r="D12" s="390"/>
      <c r="E12" s="390"/>
      <c r="F12" s="390"/>
      <c r="G12" s="390"/>
      <c r="H12" s="390"/>
      <c r="I12" s="390"/>
      <c r="J12" s="390"/>
      <c r="K12" s="390"/>
      <c r="L12" s="390"/>
    </row>
    <row r="13" spans="1:44" x14ac:dyDescent="0.25">
      <c r="A13" s="391" t="s">
        <v>7</v>
      </c>
      <c r="B13" s="391"/>
      <c r="C13" s="391"/>
      <c r="D13" s="391"/>
      <c r="E13" s="391"/>
      <c r="F13" s="391"/>
      <c r="G13" s="391"/>
      <c r="H13" s="391"/>
      <c r="I13" s="391"/>
      <c r="J13" s="391"/>
      <c r="K13" s="391"/>
      <c r="L13" s="391"/>
    </row>
    <row r="14" spans="1:44" ht="18.75" x14ac:dyDescent="0.25">
      <c r="A14" s="401"/>
      <c r="B14" s="401"/>
      <c r="C14" s="401"/>
      <c r="D14" s="401"/>
      <c r="E14" s="401"/>
      <c r="F14" s="401"/>
      <c r="G14" s="401"/>
      <c r="H14" s="401"/>
      <c r="I14" s="401"/>
      <c r="J14" s="401"/>
      <c r="K14" s="401"/>
      <c r="L14" s="401"/>
    </row>
    <row r="15" spans="1:44" ht="44.25" customHeight="1" x14ac:dyDescent="0.25">
      <c r="A15" s="459" t="str">
        <f>'1. паспорт местоположение'!A15:C15</f>
        <v>Установка реклоузера для подключения энергопринимающих устройств ООО "Дорстрой" (реклоузер - 1 шт.)</v>
      </c>
      <c r="B15" s="459"/>
      <c r="C15" s="459"/>
      <c r="D15" s="459"/>
      <c r="E15" s="459"/>
      <c r="F15" s="459"/>
      <c r="G15" s="459"/>
      <c r="H15" s="459"/>
      <c r="I15" s="459"/>
      <c r="J15" s="459"/>
      <c r="K15" s="459"/>
      <c r="L15" s="459"/>
    </row>
    <row r="16" spans="1:44" x14ac:dyDescent="0.25">
      <c r="A16" s="391" t="s">
        <v>6</v>
      </c>
      <c r="B16" s="391"/>
      <c r="C16" s="391"/>
      <c r="D16" s="391"/>
      <c r="E16" s="391"/>
      <c r="F16" s="391"/>
      <c r="G16" s="391"/>
      <c r="H16" s="391"/>
      <c r="I16" s="391"/>
      <c r="J16" s="391"/>
      <c r="K16" s="391"/>
      <c r="L16" s="391"/>
    </row>
    <row r="17" spans="1:12" ht="15.75" customHeight="1" x14ac:dyDescent="0.25">
      <c r="L17" s="187"/>
    </row>
    <row r="18" spans="1:12" x14ac:dyDescent="0.25">
      <c r="K18" s="188"/>
    </row>
    <row r="19" spans="1:12" ht="15.75" customHeight="1" x14ac:dyDescent="0.25">
      <c r="A19" s="458" t="s">
        <v>402</v>
      </c>
      <c r="B19" s="458"/>
      <c r="C19" s="458"/>
      <c r="D19" s="458"/>
      <c r="E19" s="458"/>
      <c r="F19" s="458"/>
      <c r="G19" s="458"/>
      <c r="H19" s="458"/>
      <c r="I19" s="458"/>
      <c r="J19" s="458"/>
      <c r="K19" s="458"/>
      <c r="L19" s="458"/>
    </row>
    <row r="20" spans="1:12" x14ac:dyDescent="0.25">
      <c r="A20" s="189"/>
      <c r="B20" s="189"/>
      <c r="C20" s="190"/>
      <c r="D20" s="190"/>
      <c r="E20" s="190"/>
      <c r="F20" s="190"/>
      <c r="G20" s="190"/>
      <c r="H20" s="190"/>
      <c r="I20" s="190"/>
      <c r="J20" s="190"/>
      <c r="K20" s="190"/>
      <c r="L20" s="190"/>
    </row>
    <row r="21" spans="1:12" ht="28.5" customHeight="1" x14ac:dyDescent="0.25">
      <c r="A21" s="448" t="s">
        <v>218</v>
      </c>
      <c r="B21" s="448" t="s">
        <v>217</v>
      </c>
      <c r="C21" s="454" t="s">
        <v>336</v>
      </c>
      <c r="D21" s="454"/>
      <c r="E21" s="454"/>
      <c r="F21" s="454"/>
      <c r="G21" s="454"/>
      <c r="H21" s="454"/>
      <c r="I21" s="449" t="s">
        <v>216</v>
      </c>
      <c r="J21" s="451" t="s">
        <v>338</v>
      </c>
      <c r="K21" s="448" t="s">
        <v>215</v>
      </c>
      <c r="L21" s="450" t="s">
        <v>337</v>
      </c>
    </row>
    <row r="22" spans="1:12" ht="58.5" customHeight="1" x14ac:dyDescent="0.25">
      <c r="A22" s="448"/>
      <c r="B22" s="448"/>
      <c r="C22" s="455" t="s">
        <v>2</v>
      </c>
      <c r="D22" s="455"/>
      <c r="E22" s="191"/>
      <c r="F22" s="192"/>
      <c r="G22" s="456" t="s">
        <v>1</v>
      </c>
      <c r="H22" s="457"/>
      <c r="I22" s="449"/>
      <c r="J22" s="452"/>
      <c r="K22" s="448"/>
      <c r="L22" s="450"/>
    </row>
    <row r="23" spans="1:12" ht="47.25" x14ac:dyDescent="0.25">
      <c r="A23" s="448"/>
      <c r="B23" s="448"/>
      <c r="C23" s="193" t="s">
        <v>214</v>
      </c>
      <c r="D23" s="193" t="s">
        <v>213</v>
      </c>
      <c r="E23" s="193" t="s">
        <v>214</v>
      </c>
      <c r="F23" s="193" t="s">
        <v>213</v>
      </c>
      <c r="G23" s="193" t="s">
        <v>214</v>
      </c>
      <c r="H23" s="193" t="s">
        <v>213</v>
      </c>
      <c r="I23" s="449"/>
      <c r="J23" s="453"/>
      <c r="K23" s="448"/>
      <c r="L23" s="450"/>
    </row>
    <row r="24" spans="1:12" x14ac:dyDescent="0.25">
      <c r="A24" s="194">
        <v>1</v>
      </c>
      <c r="B24" s="194">
        <v>2</v>
      </c>
      <c r="C24" s="193">
        <v>3</v>
      </c>
      <c r="D24" s="233">
        <v>4</v>
      </c>
      <c r="E24" s="233">
        <v>5</v>
      </c>
      <c r="F24" s="233">
        <v>6</v>
      </c>
      <c r="G24" s="233">
        <v>7</v>
      </c>
      <c r="H24" s="233">
        <v>8</v>
      </c>
      <c r="I24" s="233">
        <v>9</v>
      </c>
      <c r="J24" s="193">
        <v>10</v>
      </c>
      <c r="K24" s="193">
        <v>11</v>
      </c>
      <c r="L24" s="193">
        <v>12</v>
      </c>
    </row>
    <row r="25" spans="1:12" x14ac:dyDescent="0.25">
      <c r="A25" s="193">
        <v>1</v>
      </c>
      <c r="B25" s="195" t="s">
        <v>212</v>
      </c>
      <c r="C25" s="195"/>
      <c r="D25" s="234"/>
      <c r="E25" s="234"/>
      <c r="F25" s="234"/>
      <c r="G25" s="234"/>
      <c r="H25" s="234"/>
      <c r="I25" s="234"/>
      <c r="J25" s="196"/>
      <c r="K25" s="111"/>
      <c r="L25" s="179"/>
    </row>
    <row r="26" spans="1:12" ht="21.75" customHeight="1" x14ac:dyDescent="0.25">
      <c r="A26" s="193" t="s">
        <v>211</v>
      </c>
      <c r="B26" s="197" t="s">
        <v>343</v>
      </c>
      <c r="C26" s="249"/>
      <c r="D26" s="249"/>
      <c r="E26" s="250"/>
      <c r="F26" s="250"/>
      <c r="G26" s="263">
        <v>44620</v>
      </c>
      <c r="H26" s="263">
        <v>44650</v>
      </c>
      <c r="I26" s="264">
        <v>1</v>
      </c>
      <c r="J26" s="265">
        <v>1</v>
      </c>
      <c r="K26" s="111"/>
      <c r="L26" s="111"/>
    </row>
    <row r="27" spans="1:12" s="198" customFormat="1" ht="39" customHeight="1" x14ac:dyDescent="0.25">
      <c r="A27" s="193" t="s">
        <v>210</v>
      </c>
      <c r="B27" s="197" t="s">
        <v>345</v>
      </c>
      <c r="C27" s="263" t="s">
        <v>436</v>
      </c>
      <c r="D27" s="263" t="s">
        <v>436</v>
      </c>
      <c r="E27" s="250"/>
      <c r="F27" s="250"/>
      <c r="G27" s="263">
        <v>44620</v>
      </c>
      <c r="H27" s="263">
        <v>44650</v>
      </c>
      <c r="I27" s="264">
        <v>1</v>
      </c>
      <c r="J27" s="264">
        <v>1</v>
      </c>
      <c r="K27" s="111"/>
      <c r="L27" s="111"/>
    </row>
    <row r="28" spans="1:12" s="198" customFormat="1" ht="70.5" customHeight="1" x14ac:dyDescent="0.25">
      <c r="A28" s="193" t="s">
        <v>344</v>
      </c>
      <c r="B28" s="197" t="s">
        <v>349</v>
      </c>
      <c r="C28" s="263" t="s">
        <v>436</v>
      </c>
      <c r="D28" s="263" t="s">
        <v>436</v>
      </c>
      <c r="E28" s="250"/>
      <c r="F28" s="250"/>
      <c r="G28" s="263" t="s">
        <v>436</v>
      </c>
      <c r="H28" s="263" t="s">
        <v>436</v>
      </c>
      <c r="I28" s="251"/>
      <c r="J28" s="252"/>
      <c r="K28" s="111"/>
      <c r="L28" s="111"/>
    </row>
    <row r="29" spans="1:12" s="198" customFormat="1" ht="54" customHeight="1" x14ac:dyDescent="0.25">
      <c r="A29" s="193" t="s">
        <v>209</v>
      </c>
      <c r="B29" s="197" t="s">
        <v>348</v>
      </c>
      <c r="C29" s="263" t="s">
        <v>436</v>
      </c>
      <c r="D29" s="263" t="s">
        <v>436</v>
      </c>
      <c r="E29" s="249"/>
      <c r="F29" s="250"/>
      <c r="G29" s="263" t="s">
        <v>436</v>
      </c>
      <c r="H29" s="263" t="s">
        <v>436</v>
      </c>
      <c r="I29" s="251"/>
      <c r="J29" s="252"/>
      <c r="K29" s="111"/>
      <c r="L29" s="111"/>
    </row>
    <row r="30" spans="1:12" s="198" customFormat="1" ht="57" customHeight="1" x14ac:dyDescent="0.25">
      <c r="A30" s="193" t="s">
        <v>208</v>
      </c>
      <c r="B30" s="197" t="s">
        <v>350</v>
      </c>
      <c r="C30" s="263" t="s">
        <v>446</v>
      </c>
      <c r="D30" s="263" t="s">
        <v>446</v>
      </c>
      <c r="E30" s="250"/>
      <c r="F30" s="250"/>
      <c r="G30" s="266">
        <v>44879</v>
      </c>
      <c r="H30" s="266">
        <v>45029</v>
      </c>
      <c r="I30" s="251"/>
      <c r="J30" s="252"/>
      <c r="K30" s="111"/>
      <c r="L30" s="111"/>
    </row>
    <row r="31" spans="1:12" s="198" customFormat="1" ht="37.5" customHeight="1" x14ac:dyDescent="0.25">
      <c r="A31" s="193" t="s">
        <v>207</v>
      </c>
      <c r="B31" s="199" t="s">
        <v>346</v>
      </c>
      <c r="C31" s="263" t="s">
        <v>446</v>
      </c>
      <c r="D31" s="263" t="s">
        <v>446</v>
      </c>
      <c r="E31" s="250"/>
      <c r="F31" s="250"/>
      <c r="G31" s="267">
        <v>44819</v>
      </c>
      <c r="H31" s="267">
        <v>44879</v>
      </c>
      <c r="I31" s="253"/>
      <c r="J31" s="252"/>
      <c r="K31" s="111"/>
      <c r="L31" s="111"/>
    </row>
    <row r="32" spans="1:12" s="198" customFormat="1" ht="31.5" x14ac:dyDescent="0.25">
      <c r="A32" s="193" t="s">
        <v>205</v>
      </c>
      <c r="B32" s="199" t="s">
        <v>351</v>
      </c>
      <c r="C32" s="263" t="s">
        <v>446</v>
      </c>
      <c r="D32" s="263" t="s">
        <v>446</v>
      </c>
      <c r="E32" s="250"/>
      <c r="F32" s="250"/>
      <c r="G32" s="267">
        <v>44939</v>
      </c>
      <c r="H32" s="267">
        <v>44969</v>
      </c>
      <c r="I32" s="251"/>
      <c r="J32" s="252"/>
      <c r="K32" s="111"/>
      <c r="L32" s="111"/>
    </row>
    <row r="33" spans="1:12" s="198" customFormat="1" ht="37.5" customHeight="1" x14ac:dyDescent="0.25">
      <c r="A33" s="193" t="s">
        <v>362</v>
      </c>
      <c r="B33" s="199" t="s">
        <v>281</v>
      </c>
      <c r="C33" s="263" t="s">
        <v>436</v>
      </c>
      <c r="D33" s="263" t="s">
        <v>436</v>
      </c>
      <c r="E33" s="250"/>
      <c r="F33" s="250"/>
      <c r="G33" s="268" t="s">
        <v>436</v>
      </c>
      <c r="H33" s="263" t="s">
        <v>436</v>
      </c>
      <c r="I33" s="253"/>
      <c r="J33" s="252"/>
      <c r="K33" s="111"/>
      <c r="L33" s="111"/>
    </row>
    <row r="34" spans="1:12" s="198" customFormat="1" ht="47.25" customHeight="1" x14ac:dyDescent="0.25">
      <c r="A34" s="193" t="s">
        <v>363</v>
      </c>
      <c r="B34" s="199" t="s">
        <v>355</v>
      </c>
      <c r="C34" s="263" t="s">
        <v>436</v>
      </c>
      <c r="D34" s="263" t="s">
        <v>436</v>
      </c>
      <c r="E34" s="254"/>
      <c r="F34" s="254"/>
      <c r="G34" s="268" t="s">
        <v>436</v>
      </c>
      <c r="H34" s="263" t="s">
        <v>436</v>
      </c>
      <c r="I34" s="251"/>
      <c r="J34" s="252"/>
      <c r="K34" s="200"/>
      <c r="L34" s="111"/>
    </row>
    <row r="35" spans="1:12" s="198" customFormat="1" ht="49.5" customHeight="1" x14ac:dyDescent="0.25">
      <c r="A35" s="193" t="s">
        <v>364</v>
      </c>
      <c r="B35" s="199" t="s">
        <v>206</v>
      </c>
      <c r="C35" s="263" t="s">
        <v>446</v>
      </c>
      <c r="D35" s="263" t="s">
        <v>446</v>
      </c>
      <c r="E35" s="251"/>
      <c r="F35" s="251"/>
      <c r="G35" s="83">
        <v>44969</v>
      </c>
      <c r="H35" s="83">
        <v>44974</v>
      </c>
      <c r="I35" s="253"/>
      <c r="J35" s="252"/>
      <c r="K35" s="200"/>
      <c r="L35" s="111"/>
    </row>
    <row r="36" spans="1:12" ht="37.5" customHeight="1" x14ac:dyDescent="0.25">
      <c r="A36" s="193" t="s">
        <v>365</v>
      </c>
      <c r="B36" s="199" t="s">
        <v>347</v>
      </c>
      <c r="C36" s="263" t="s">
        <v>436</v>
      </c>
      <c r="D36" s="263" t="s">
        <v>436</v>
      </c>
      <c r="E36" s="255"/>
      <c r="F36" s="256"/>
      <c r="G36" s="268" t="s">
        <v>436</v>
      </c>
      <c r="H36" s="263" t="s">
        <v>436</v>
      </c>
      <c r="I36" s="257"/>
      <c r="J36" s="258"/>
      <c r="K36" s="111"/>
      <c r="L36" s="111"/>
    </row>
    <row r="37" spans="1:12" ht="41.25" customHeight="1" x14ac:dyDescent="0.25">
      <c r="A37" s="193" t="s">
        <v>366</v>
      </c>
      <c r="B37" s="199" t="s">
        <v>204</v>
      </c>
      <c r="C37" s="263" t="s">
        <v>446</v>
      </c>
      <c r="D37" s="263" t="s">
        <v>446</v>
      </c>
      <c r="E37" s="255"/>
      <c r="F37" s="256"/>
      <c r="G37" s="83">
        <v>44939</v>
      </c>
      <c r="H37" s="83">
        <v>44969</v>
      </c>
      <c r="I37" s="253"/>
      <c r="J37" s="258"/>
      <c r="K37" s="111"/>
      <c r="L37" s="111"/>
    </row>
    <row r="38" spans="1:12" x14ac:dyDescent="0.25">
      <c r="A38" s="193">
        <v>2</v>
      </c>
      <c r="B38" s="195" t="s">
        <v>203</v>
      </c>
      <c r="C38" s="259"/>
      <c r="D38" s="260"/>
      <c r="E38" s="260"/>
      <c r="F38" s="260"/>
      <c r="G38" s="269"/>
      <c r="H38" s="270"/>
      <c r="I38" s="261"/>
      <c r="J38" s="262"/>
      <c r="K38" s="111"/>
      <c r="L38" s="111"/>
    </row>
    <row r="39" spans="1:12" ht="71.25" customHeight="1" x14ac:dyDescent="0.25">
      <c r="A39" s="193" t="s">
        <v>202</v>
      </c>
      <c r="B39" s="199" t="s">
        <v>352</v>
      </c>
      <c r="C39" s="263" t="s">
        <v>446</v>
      </c>
      <c r="D39" s="263" t="s">
        <v>446</v>
      </c>
      <c r="E39" s="260"/>
      <c r="F39" s="260"/>
      <c r="G39" s="83">
        <v>44819</v>
      </c>
      <c r="H39" s="83">
        <v>44879</v>
      </c>
      <c r="I39" s="261"/>
      <c r="J39" s="262"/>
      <c r="K39" s="111"/>
      <c r="L39" s="111"/>
    </row>
    <row r="40" spans="1:12" ht="33.75" customHeight="1" x14ac:dyDescent="0.25">
      <c r="A40" s="193" t="s">
        <v>201</v>
      </c>
      <c r="B40" s="199" t="s">
        <v>354</v>
      </c>
      <c r="C40" s="263" t="s">
        <v>446</v>
      </c>
      <c r="D40" s="263" t="s">
        <v>446</v>
      </c>
      <c r="E40" s="260"/>
      <c r="F40" s="260"/>
      <c r="G40" s="83">
        <v>44939</v>
      </c>
      <c r="H40" s="83">
        <v>44984</v>
      </c>
      <c r="I40" s="261"/>
      <c r="J40" s="262"/>
      <c r="K40" s="111"/>
      <c r="L40" s="111"/>
    </row>
    <row r="41" spans="1:12" ht="63" customHeight="1" x14ac:dyDescent="0.25">
      <c r="A41" s="193">
        <v>3</v>
      </c>
      <c r="B41" s="195" t="s">
        <v>433</v>
      </c>
      <c r="C41" s="259"/>
      <c r="D41" s="260"/>
      <c r="E41" s="260"/>
      <c r="F41" s="260"/>
      <c r="G41" s="269"/>
      <c r="H41" s="270"/>
      <c r="I41" s="261"/>
      <c r="J41" s="262"/>
      <c r="K41" s="111"/>
      <c r="L41" s="111"/>
    </row>
    <row r="42" spans="1:12" ht="58.5" customHeight="1" x14ac:dyDescent="0.25">
      <c r="A42" s="193" t="s">
        <v>200</v>
      </c>
      <c r="B42" s="199" t="s">
        <v>353</v>
      </c>
      <c r="C42" s="263" t="s">
        <v>446</v>
      </c>
      <c r="D42" s="263" t="s">
        <v>446</v>
      </c>
      <c r="E42" s="260"/>
      <c r="F42" s="260"/>
      <c r="G42" s="83">
        <v>44939</v>
      </c>
      <c r="H42" s="83">
        <v>44969</v>
      </c>
      <c r="I42" s="261"/>
      <c r="J42" s="262"/>
      <c r="K42" s="111"/>
      <c r="L42" s="111"/>
    </row>
    <row r="43" spans="1:12" ht="34.5" customHeight="1" x14ac:dyDescent="0.25">
      <c r="A43" s="193" t="s">
        <v>199</v>
      </c>
      <c r="B43" s="199" t="s">
        <v>198</v>
      </c>
      <c r="C43" s="263" t="s">
        <v>446</v>
      </c>
      <c r="D43" s="263" t="s">
        <v>446</v>
      </c>
      <c r="E43" s="260"/>
      <c r="F43" s="260"/>
      <c r="G43" s="83">
        <v>44984</v>
      </c>
      <c r="H43" s="83">
        <v>44999</v>
      </c>
      <c r="I43" s="261"/>
      <c r="J43" s="262"/>
      <c r="K43" s="111"/>
      <c r="L43" s="111"/>
    </row>
    <row r="44" spans="1:12" ht="24.75" customHeight="1" x14ac:dyDescent="0.25">
      <c r="A44" s="193" t="s">
        <v>197</v>
      </c>
      <c r="B44" s="199" t="s">
        <v>196</v>
      </c>
      <c r="C44" s="263" t="s">
        <v>446</v>
      </c>
      <c r="D44" s="263" t="s">
        <v>446</v>
      </c>
      <c r="E44" s="260"/>
      <c r="F44" s="260"/>
      <c r="G44" s="83">
        <v>44999</v>
      </c>
      <c r="H44" s="83">
        <v>45029</v>
      </c>
      <c r="I44" s="261"/>
      <c r="J44" s="262"/>
      <c r="K44" s="111"/>
      <c r="L44" s="111"/>
    </row>
    <row r="45" spans="1:12" ht="90.75" customHeight="1" x14ac:dyDescent="0.25">
      <c r="A45" s="193" t="s">
        <v>195</v>
      </c>
      <c r="B45" s="199" t="s">
        <v>358</v>
      </c>
      <c r="C45" s="263" t="s">
        <v>436</v>
      </c>
      <c r="D45" s="263" t="s">
        <v>436</v>
      </c>
      <c r="E45" s="260"/>
      <c r="F45" s="260"/>
      <c r="G45" s="268" t="s">
        <v>436</v>
      </c>
      <c r="H45" s="263" t="s">
        <v>436</v>
      </c>
      <c r="I45" s="261"/>
      <c r="J45" s="262"/>
      <c r="K45" s="111"/>
      <c r="L45" s="111"/>
    </row>
    <row r="46" spans="1:12" ht="167.25" customHeight="1" x14ac:dyDescent="0.25">
      <c r="A46" s="193" t="s">
        <v>193</v>
      </c>
      <c r="B46" s="199" t="s">
        <v>356</v>
      </c>
      <c r="C46" s="263" t="s">
        <v>436</v>
      </c>
      <c r="D46" s="263" t="s">
        <v>436</v>
      </c>
      <c r="E46" s="260"/>
      <c r="F46" s="260"/>
      <c r="G46" s="268" t="s">
        <v>436</v>
      </c>
      <c r="H46" s="263" t="s">
        <v>436</v>
      </c>
      <c r="I46" s="261"/>
      <c r="J46" s="262"/>
      <c r="K46" s="111"/>
      <c r="L46" s="111"/>
    </row>
    <row r="47" spans="1:12" ht="30.75" customHeight="1" x14ac:dyDescent="0.25">
      <c r="A47" s="193" t="s">
        <v>367</v>
      </c>
      <c r="B47" s="199" t="s">
        <v>194</v>
      </c>
      <c r="C47" s="263" t="s">
        <v>446</v>
      </c>
      <c r="D47" s="263" t="s">
        <v>446</v>
      </c>
      <c r="E47" s="260"/>
      <c r="F47" s="260"/>
      <c r="G47" s="83">
        <v>45029</v>
      </c>
      <c r="H47" s="83">
        <v>45038</v>
      </c>
      <c r="I47" s="261"/>
      <c r="J47" s="262"/>
      <c r="K47" s="111"/>
      <c r="L47" s="111"/>
    </row>
    <row r="48" spans="1:12" ht="37.5" customHeight="1" x14ac:dyDescent="0.25">
      <c r="A48" s="193">
        <v>4</v>
      </c>
      <c r="B48" s="195" t="s">
        <v>192</v>
      </c>
      <c r="C48" s="259"/>
      <c r="D48" s="260"/>
      <c r="E48" s="260"/>
      <c r="F48" s="260"/>
      <c r="G48" s="269"/>
      <c r="H48" s="270"/>
      <c r="I48" s="261"/>
      <c r="J48" s="262"/>
      <c r="K48" s="111"/>
      <c r="L48" s="111"/>
    </row>
    <row r="49" spans="1:12" ht="35.25" customHeight="1" x14ac:dyDescent="0.25">
      <c r="A49" s="193" t="s">
        <v>191</v>
      </c>
      <c r="B49" s="199" t="s">
        <v>190</v>
      </c>
      <c r="C49" s="263" t="s">
        <v>446</v>
      </c>
      <c r="D49" s="263" t="s">
        <v>446</v>
      </c>
      <c r="E49" s="260"/>
      <c r="F49" s="260"/>
      <c r="G49" s="83">
        <v>45037</v>
      </c>
      <c r="H49" s="83">
        <v>45040</v>
      </c>
      <c r="I49" s="261"/>
      <c r="J49" s="262"/>
      <c r="K49" s="111"/>
      <c r="L49" s="111"/>
    </row>
    <row r="50" spans="1:12" ht="86.25" customHeight="1" x14ac:dyDescent="0.25">
      <c r="A50" s="193" t="s">
        <v>189</v>
      </c>
      <c r="B50" s="199" t="s">
        <v>357</v>
      </c>
      <c r="C50" s="263" t="s">
        <v>446</v>
      </c>
      <c r="D50" s="263" t="s">
        <v>446</v>
      </c>
      <c r="E50" s="260"/>
      <c r="F50" s="260"/>
      <c r="G50" s="271">
        <v>45040</v>
      </c>
      <c r="H50" s="271">
        <v>45041</v>
      </c>
      <c r="I50" s="261"/>
      <c r="J50" s="262"/>
      <c r="K50" s="111"/>
      <c r="L50" s="111"/>
    </row>
    <row r="51" spans="1:12" ht="77.25" customHeight="1" x14ac:dyDescent="0.25">
      <c r="A51" s="193" t="s">
        <v>187</v>
      </c>
      <c r="B51" s="199" t="s">
        <v>359</v>
      </c>
      <c r="C51" s="263" t="s">
        <v>436</v>
      </c>
      <c r="D51" s="263" t="s">
        <v>436</v>
      </c>
      <c r="E51" s="260"/>
      <c r="F51" s="260"/>
      <c r="G51" s="268" t="s">
        <v>436</v>
      </c>
      <c r="H51" s="263" t="s">
        <v>436</v>
      </c>
      <c r="I51" s="261"/>
      <c r="J51" s="262"/>
      <c r="K51" s="111"/>
      <c r="L51" s="111"/>
    </row>
    <row r="52" spans="1:12" ht="71.25" customHeight="1" x14ac:dyDescent="0.25">
      <c r="A52" s="193" t="s">
        <v>185</v>
      </c>
      <c r="B52" s="199" t="s">
        <v>188</v>
      </c>
      <c r="C52" s="263" t="s">
        <v>446</v>
      </c>
      <c r="D52" s="263" t="s">
        <v>446</v>
      </c>
      <c r="E52" s="260"/>
      <c r="F52" s="260"/>
      <c r="G52" s="263">
        <v>45041</v>
      </c>
      <c r="H52" s="263">
        <v>45042</v>
      </c>
      <c r="I52" s="261"/>
      <c r="J52" s="262"/>
      <c r="K52" s="111"/>
      <c r="L52" s="111"/>
    </row>
    <row r="53" spans="1:12" ht="48" customHeight="1" x14ac:dyDescent="0.25">
      <c r="A53" s="193" t="s">
        <v>361</v>
      </c>
      <c r="B53" s="201" t="s">
        <v>360</v>
      </c>
      <c r="C53" s="263" t="s">
        <v>446</v>
      </c>
      <c r="D53" s="263" t="s">
        <v>446</v>
      </c>
      <c r="E53" s="260"/>
      <c r="F53" s="260"/>
      <c r="G53" s="271">
        <v>45042</v>
      </c>
      <c r="H53" s="271">
        <v>45043</v>
      </c>
      <c r="I53" s="261"/>
      <c r="J53" s="262"/>
      <c r="K53" s="111"/>
      <c r="L53" s="111"/>
    </row>
    <row r="54" spans="1:12" ht="46.5" customHeight="1" x14ac:dyDescent="0.25">
      <c r="A54" s="193" t="s">
        <v>439</v>
      </c>
      <c r="B54" s="199" t="s">
        <v>186</v>
      </c>
      <c r="C54" s="263" t="s">
        <v>436</v>
      </c>
      <c r="D54" s="263" t="s">
        <v>436</v>
      </c>
      <c r="E54" s="260"/>
      <c r="F54" s="260"/>
      <c r="G54" s="268" t="s">
        <v>436</v>
      </c>
      <c r="H54" s="263" t="s">
        <v>436</v>
      </c>
      <c r="I54" s="261"/>
      <c r="J54" s="26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70"/>
  <sheetViews>
    <sheetView view="pageBreakPreview" zoomScale="70" zoomScaleNormal="70" zoomScaleSheetLayoutView="70" workbookViewId="0">
      <selection activeCell="AC21" sqref="AC2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7" style="34" bestFit="1" customWidth="1"/>
    <col min="10" max="10" width="7.140625" style="34" customWidth="1"/>
    <col min="11" max="11" width="8.140625" style="34" customWidth="1"/>
    <col min="12" max="12" width="6.7109375" style="33" customWidth="1"/>
    <col min="13" max="13" width="8.28515625" style="33" customWidth="1"/>
    <col min="14" max="14" width="7.85546875" style="33" customWidth="1"/>
    <col min="15" max="15" width="7" style="33" bestFit="1" customWidth="1"/>
    <col min="16" max="16" width="6.42578125" style="33" bestFit="1" customWidth="1"/>
    <col min="17" max="17" width="9.28515625" style="33" customWidth="1"/>
    <col min="18" max="18" width="7.42578125" style="33" customWidth="1"/>
    <col min="19" max="19" width="7" style="33" bestFit="1" customWidth="1"/>
    <col min="20" max="20" width="9" style="238" customWidth="1"/>
    <col min="21" max="21" width="7.42578125" style="33" customWidth="1"/>
    <col min="22" max="22" width="12" style="33" customWidth="1"/>
    <col min="23" max="25" width="9.28515625" style="33" bestFit="1" customWidth="1"/>
    <col min="26" max="26" width="12.85546875" style="33" customWidth="1"/>
    <col min="27" max="27" width="9.5703125" style="33" customWidth="1"/>
    <col min="28" max="28" width="11.710937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1" t="str">
        <f>'1. паспорт местоположение'!A5:C5</f>
        <v>Год раскрытия информации: 2023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5" s="34"/>
      <c r="B5" s="34"/>
      <c r="C5" s="34"/>
      <c r="D5" s="34"/>
      <c r="E5" s="34"/>
      <c r="F5" s="34"/>
      <c r="L5" s="34"/>
      <c r="M5" s="34"/>
      <c r="U5" s="13"/>
    </row>
    <row r="6" spans="1:29" ht="18.75" x14ac:dyDescent="0.25">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70"/>
      <c r="B7" s="70"/>
      <c r="C7" s="70"/>
      <c r="D7" s="70"/>
      <c r="E7" s="70"/>
      <c r="F7" s="70"/>
      <c r="G7" s="70"/>
      <c r="H7" s="70"/>
      <c r="I7" s="70"/>
      <c r="J7" s="36"/>
      <c r="K7" s="36"/>
      <c r="L7" s="36"/>
      <c r="M7" s="36"/>
      <c r="N7" s="36"/>
      <c r="O7" s="36"/>
      <c r="P7" s="36"/>
      <c r="Q7" s="36"/>
      <c r="R7" s="36"/>
      <c r="S7" s="36"/>
      <c r="T7" s="239"/>
      <c r="U7" s="36"/>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428" t="s">
        <v>8</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70"/>
      <c r="B10" s="70"/>
      <c r="C10" s="70"/>
      <c r="D10" s="70"/>
      <c r="E10" s="70"/>
      <c r="F10" s="70"/>
      <c r="G10" s="70"/>
      <c r="H10" s="70"/>
      <c r="I10" s="70"/>
      <c r="J10" s="36"/>
      <c r="K10" s="36"/>
      <c r="L10" s="36"/>
      <c r="M10" s="36"/>
      <c r="N10" s="36"/>
      <c r="O10" s="36"/>
      <c r="P10" s="36"/>
      <c r="Q10" s="36"/>
      <c r="R10" s="36"/>
      <c r="S10" s="36"/>
      <c r="T10" s="239"/>
      <c r="U10" s="36"/>
    </row>
    <row r="11" spans="1:29" x14ac:dyDescent="0.25">
      <c r="A11" s="390" t="str">
        <f>'1. паспорт местоположение'!A12:C12</f>
        <v>N_NS3300.VL.0081</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
      <c r="B13" s="10"/>
      <c r="C13" s="10"/>
      <c r="D13" s="10"/>
      <c r="E13" s="10"/>
      <c r="F13" s="10"/>
      <c r="G13" s="10"/>
      <c r="H13" s="10"/>
      <c r="I13" s="10"/>
      <c r="J13" s="35"/>
      <c r="K13" s="35"/>
      <c r="L13" s="35"/>
      <c r="M13" s="35"/>
      <c r="N13" s="35"/>
      <c r="O13" s="35"/>
      <c r="P13" s="35"/>
      <c r="Q13" s="35"/>
      <c r="R13" s="35"/>
      <c r="S13" s="35"/>
      <c r="T13" s="240"/>
      <c r="U13" s="35"/>
    </row>
    <row r="14" spans="1:29" ht="69" customHeight="1" x14ac:dyDescent="0.25">
      <c r="A14" s="477" t="str">
        <f>'1. паспорт местоположение'!A15:C15</f>
        <v>Установка реклоузера для подключения энергопринимающих устройств ООО "Дорстрой" (реклоузер - 1 шт.)</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29" ht="15.75" customHeight="1" x14ac:dyDescent="0.25">
      <c r="A15" s="428" t="s">
        <v>6</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41"/>
    </row>
    <row r="18" spans="1:29" x14ac:dyDescent="0.25">
      <c r="A18" s="469" t="s">
        <v>403</v>
      </c>
      <c r="B18" s="469"/>
      <c r="C18" s="469"/>
      <c r="D18" s="469"/>
      <c r="E18" s="469"/>
      <c r="F18" s="469"/>
      <c r="G18" s="469"/>
      <c r="H18" s="469"/>
      <c r="I18" s="469"/>
      <c r="J18" s="469"/>
      <c r="K18" s="469"/>
      <c r="L18" s="469"/>
      <c r="M18" s="469"/>
      <c r="N18" s="469"/>
      <c r="O18" s="469"/>
      <c r="P18" s="469"/>
      <c r="Q18" s="469"/>
      <c r="R18" s="469"/>
      <c r="S18" s="469"/>
      <c r="T18" s="469"/>
      <c r="U18" s="469"/>
    </row>
    <row r="19" spans="1:29" ht="15.75" customHeight="1" x14ac:dyDescent="0.25">
      <c r="A19" s="474" t="s">
        <v>184</v>
      </c>
      <c r="B19" s="474" t="s">
        <v>183</v>
      </c>
      <c r="C19" s="461" t="s">
        <v>182</v>
      </c>
      <c r="D19" s="461"/>
      <c r="E19" s="462" t="s">
        <v>181</v>
      </c>
      <c r="F19" s="462"/>
      <c r="G19" s="463" t="s">
        <v>477</v>
      </c>
      <c r="H19" s="466" t="s">
        <v>478</v>
      </c>
      <c r="I19" s="467"/>
      <c r="J19" s="467"/>
      <c r="K19" s="467"/>
      <c r="L19" s="466" t="s">
        <v>479</v>
      </c>
      <c r="M19" s="467"/>
      <c r="N19" s="467"/>
      <c r="O19" s="467"/>
      <c r="P19" s="466" t="s">
        <v>480</v>
      </c>
      <c r="Q19" s="467"/>
      <c r="R19" s="467"/>
      <c r="S19" s="467"/>
      <c r="T19" s="466" t="s">
        <v>481</v>
      </c>
      <c r="U19" s="467"/>
      <c r="V19" s="467"/>
      <c r="W19" s="467"/>
      <c r="X19" s="466" t="s">
        <v>482</v>
      </c>
      <c r="Y19" s="467"/>
      <c r="Z19" s="467"/>
      <c r="AA19" s="467"/>
      <c r="AB19" s="470" t="s">
        <v>180</v>
      </c>
      <c r="AC19" s="471"/>
    </row>
    <row r="20" spans="1:29" s="125" customFormat="1" ht="15.75" customHeight="1" x14ac:dyDescent="0.25">
      <c r="A20" s="475"/>
      <c r="B20" s="475"/>
      <c r="C20" s="461"/>
      <c r="D20" s="461"/>
      <c r="E20" s="462"/>
      <c r="F20" s="462"/>
      <c r="G20" s="464"/>
      <c r="H20" s="461" t="s">
        <v>2</v>
      </c>
      <c r="I20" s="461"/>
      <c r="J20" s="461" t="s">
        <v>178</v>
      </c>
      <c r="K20" s="461"/>
      <c r="L20" s="461" t="s">
        <v>2</v>
      </c>
      <c r="M20" s="461"/>
      <c r="N20" s="461" t="s">
        <v>178</v>
      </c>
      <c r="O20" s="461"/>
      <c r="P20" s="461" t="s">
        <v>2</v>
      </c>
      <c r="Q20" s="461"/>
      <c r="R20" s="461" t="s">
        <v>178</v>
      </c>
      <c r="S20" s="461"/>
      <c r="T20" s="461" t="s">
        <v>2</v>
      </c>
      <c r="U20" s="461"/>
      <c r="V20" s="461" t="s">
        <v>178</v>
      </c>
      <c r="W20" s="461"/>
      <c r="X20" s="461" t="s">
        <v>2</v>
      </c>
      <c r="Y20" s="461"/>
      <c r="Z20" s="461" t="s">
        <v>178</v>
      </c>
      <c r="AA20" s="461"/>
      <c r="AB20" s="472"/>
      <c r="AC20" s="473"/>
    </row>
    <row r="21" spans="1:29" s="125" customFormat="1" ht="78.75" x14ac:dyDescent="0.25">
      <c r="A21" s="476"/>
      <c r="B21" s="476"/>
      <c r="C21" s="273" t="s">
        <v>2</v>
      </c>
      <c r="D21" s="273" t="s">
        <v>178</v>
      </c>
      <c r="E21" s="274" t="s">
        <v>483</v>
      </c>
      <c r="F21" s="274" t="s">
        <v>521</v>
      </c>
      <c r="G21" s="465"/>
      <c r="H21" s="275" t="s">
        <v>385</v>
      </c>
      <c r="I21" s="275" t="s">
        <v>386</v>
      </c>
      <c r="J21" s="275" t="s">
        <v>385</v>
      </c>
      <c r="K21" s="275" t="s">
        <v>386</v>
      </c>
      <c r="L21" s="275" t="s">
        <v>385</v>
      </c>
      <c r="M21" s="275" t="s">
        <v>386</v>
      </c>
      <c r="N21" s="275" t="s">
        <v>385</v>
      </c>
      <c r="O21" s="275" t="s">
        <v>386</v>
      </c>
      <c r="P21" s="275" t="s">
        <v>385</v>
      </c>
      <c r="Q21" s="275" t="s">
        <v>386</v>
      </c>
      <c r="R21" s="275" t="s">
        <v>385</v>
      </c>
      <c r="S21" s="275" t="s">
        <v>386</v>
      </c>
      <c r="T21" s="275" t="s">
        <v>385</v>
      </c>
      <c r="U21" s="275" t="s">
        <v>386</v>
      </c>
      <c r="V21" s="275" t="s">
        <v>385</v>
      </c>
      <c r="W21" s="275" t="s">
        <v>386</v>
      </c>
      <c r="X21" s="275" t="s">
        <v>385</v>
      </c>
      <c r="Y21" s="275" t="s">
        <v>386</v>
      </c>
      <c r="Z21" s="275" t="s">
        <v>385</v>
      </c>
      <c r="AA21" s="275" t="s">
        <v>386</v>
      </c>
      <c r="AB21" s="273" t="s">
        <v>179</v>
      </c>
      <c r="AC21" s="273" t="s">
        <v>178</v>
      </c>
    </row>
    <row r="22" spans="1:29" s="125" customFormat="1" x14ac:dyDescent="0.25">
      <c r="A22" s="221">
        <v>1</v>
      </c>
      <c r="B22" s="221">
        <v>2</v>
      </c>
      <c r="C22" s="221">
        <v>3</v>
      </c>
      <c r="D22" s="221">
        <v>4</v>
      </c>
      <c r="E22" s="221">
        <v>5</v>
      </c>
      <c r="F22" s="221">
        <v>6</v>
      </c>
      <c r="G22" s="221">
        <v>7</v>
      </c>
      <c r="H22" s="221">
        <f>G22+1</f>
        <v>8</v>
      </c>
      <c r="I22" s="221">
        <f t="shared" ref="I22:AA22" si="0">H22+1</f>
        <v>9</v>
      </c>
      <c r="J22" s="221">
        <f t="shared" si="0"/>
        <v>10</v>
      </c>
      <c r="K22" s="221">
        <f t="shared" si="0"/>
        <v>11</v>
      </c>
      <c r="L22" s="221">
        <f t="shared" si="0"/>
        <v>12</v>
      </c>
      <c r="M22" s="221">
        <f t="shared" si="0"/>
        <v>13</v>
      </c>
      <c r="N22" s="221">
        <f t="shared" si="0"/>
        <v>14</v>
      </c>
      <c r="O22" s="221">
        <f t="shared" si="0"/>
        <v>15</v>
      </c>
      <c r="P22" s="221">
        <f t="shared" si="0"/>
        <v>16</v>
      </c>
      <c r="Q22" s="221">
        <f t="shared" si="0"/>
        <v>17</v>
      </c>
      <c r="R22" s="221">
        <f t="shared" si="0"/>
        <v>18</v>
      </c>
      <c r="S22" s="221">
        <f t="shared" si="0"/>
        <v>19</v>
      </c>
      <c r="T22" s="242">
        <f t="shared" si="0"/>
        <v>20</v>
      </c>
      <c r="U22" s="221">
        <f t="shared" si="0"/>
        <v>21</v>
      </c>
      <c r="V22" s="221">
        <f t="shared" si="0"/>
        <v>22</v>
      </c>
      <c r="W22" s="221">
        <f t="shared" si="0"/>
        <v>23</v>
      </c>
      <c r="X22" s="221">
        <f t="shared" si="0"/>
        <v>24</v>
      </c>
      <c r="Y22" s="221">
        <f t="shared" si="0"/>
        <v>25</v>
      </c>
      <c r="Z22" s="221">
        <f t="shared" si="0"/>
        <v>26</v>
      </c>
      <c r="AA22" s="221">
        <f t="shared" si="0"/>
        <v>27</v>
      </c>
      <c r="AB22" s="221">
        <v>28</v>
      </c>
      <c r="AC22" s="221">
        <v>29</v>
      </c>
    </row>
    <row r="23" spans="1:29" s="125" customFormat="1" ht="47.25" x14ac:dyDescent="0.25">
      <c r="A23" s="222">
        <v>1</v>
      </c>
      <c r="B23" s="223" t="s">
        <v>177</v>
      </c>
      <c r="C23" s="236">
        <v>0</v>
      </c>
      <c r="D23" s="521">
        <v>2.0013899999999998</v>
      </c>
      <c r="E23" s="521">
        <v>2.0013899999999998</v>
      </c>
      <c r="F23" s="521">
        <v>2.0013899999999998</v>
      </c>
      <c r="G23" s="521">
        <v>0</v>
      </c>
      <c r="H23" s="521">
        <v>2.0013899999999998</v>
      </c>
      <c r="I23" s="521">
        <v>0</v>
      </c>
      <c r="J23" s="521">
        <v>0</v>
      </c>
      <c r="K23" s="521">
        <v>0</v>
      </c>
      <c r="L23" s="521">
        <v>0</v>
      </c>
      <c r="M23" s="521">
        <v>0</v>
      </c>
      <c r="N23" s="521">
        <v>0</v>
      </c>
      <c r="O23" s="521">
        <v>0</v>
      </c>
      <c r="P23" s="521">
        <v>0</v>
      </c>
      <c r="Q23" s="521">
        <v>0</v>
      </c>
      <c r="R23" s="521">
        <v>0</v>
      </c>
      <c r="S23" s="521">
        <v>0</v>
      </c>
      <c r="T23" s="521">
        <f>T29*1.2</f>
        <v>0</v>
      </c>
      <c r="U23" s="521">
        <v>0</v>
      </c>
      <c r="V23" s="521">
        <v>0</v>
      </c>
      <c r="W23" s="521">
        <f t="shared" ref="W23:AA23" si="1">W29*1.2</f>
        <v>0</v>
      </c>
      <c r="X23" s="521">
        <f t="shared" si="1"/>
        <v>0</v>
      </c>
      <c r="Y23" s="521">
        <f t="shared" si="1"/>
        <v>0</v>
      </c>
      <c r="Z23" s="521">
        <f t="shared" si="1"/>
        <v>0</v>
      </c>
      <c r="AA23" s="521">
        <f t="shared" si="1"/>
        <v>0</v>
      </c>
      <c r="AB23" s="521">
        <v>2.0013899999999998</v>
      </c>
      <c r="AC23" s="521">
        <v>0</v>
      </c>
    </row>
    <row r="24" spans="1:29" s="126" customFormat="1" x14ac:dyDescent="0.25">
      <c r="A24" s="224" t="s">
        <v>176</v>
      </c>
      <c r="B24" s="225" t="s">
        <v>175</v>
      </c>
      <c r="C24" s="237">
        <v>0</v>
      </c>
      <c r="D24" s="522">
        <v>0</v>
      </c>
      <c r="E24" s="522">
        <v>0</v>
      </c>
      <c r="F24" s="522">
        <v>0</v>
      </c>
      <c r="G24" s="522">
        <v>0</v>
      </c>
      <c r="H24" s="522">
        <v>0</v>
      </c>
      <c r="I24" s="521">
        <v>0</v>
      </c>
      <c r="J24" s="521">
        <v>0</v>
      </c>
      <c r="K24" s="521">
        <v>0</v>
      </c>
      <c r="L24" s="521">
        <v>0</v>
      </c>
      <c r="M24" s="521">
        <v>0</v>
      </c>
      <c r="N24" s="521">
        <v>0</v>
      </c>
      <c r="O24" s="521">
        <v>0</v>
      </c>
      <c r="P24" s="521">
        <v>0</v>
      </c>
      <c r="Q24" s="521">
        <v>0</v>
      </c>
      <c r="R24" s="521">
        <v>0</v>
      </c>
      <c r="S24" s="521">
        <v>0</v>
      </c>
      <c r="T24" s="522">
        <v>0</v>
      </c>
      <c r="U24" s="521">
        <v>0</v>
      </c>
      <c r="V24" s="522">
        <f>D24</f>
        <v>0</v>
      </c>
      <c r="W24" s="521">
        <v>0</v>
      </c>
      <c r="X24" s="521">
        <v>0</v>
      </c>
      <c r="Y24" s="521">
        <v>0</v>
      </c>
      <c r="Z24" s="521">
        <v>0</v>
      </c>
      <c r="AA24" s="521">
        <v>0</v>
      </c>
      <c r="AB24" s="522">
        <v>0</v>
      </c>
      <c r="AC24" s="521">
        <f t="shared" ref="AC24:AC28" si="2">D24</f>
        <v>0</v>
      </c>
    </row>
    <row r="25" spans="1:29" x14ac:dyDescent="0.25">
      <c r="A25" s="224" t="s">
        <v>174</v>
      </c>
      <c r="B25" s="225" t="s">
        <v>173</v>
      </c>
      <c r="C25" s="246" t="s">
        <v>440</v>
      </c>
      <c r="D25" s="523" t="s">
        <v>440</v>
      </c>
      <c r="E25" s="523" t="s">
        <v>440</v>
      </c>
      <c r="F25" s="523" t="s">
        <v>440</v>
      </c>
      <c r="G25" s="523" t="s">
        <v>440</v>
      </c>
      <c r="H25" s="523" t="s">
        <v>440</v>
      </c>
      <c r="I25" s="521">
        <v>0</v>
      </c>
      <c r="J25" s="521">
        <v>0</v>
      </c>
      <c r="K25" s="521">
        <v>0</v>
      </c>
      <c r="L25" s="521">
        <v>0</v>
      </c>
      <c r="M25" s="521">
        <v>0</v>
      </c>
      <c r="N25" s="521">
        <v>0</v>
      </c>
      <c r="O25" s="521">
        <v>0</v>
      </c>
      <c r="P25" s="521">
        <v>0</v>
      </c>
      <c r="Q25" s="521">
        <v>0</v>
      </c>
      <c r="R25" s="521">
        <v>0</v>
      </c>
      <c r="S25" s="521">
        <v>0</v>
      </c>
      <c r="T25" s="522">
        <v>0</v>
      </c>
      <c r="U25" s="521">
        <v>0</v>
      </c>
      <c r="V25" s="522" t="str">
        <f t="shared" ref="V25:V28" si="3">D25</f>
        <v>-</v>
      </c>
      <c r="W25" s="521">
        <v>0</v>
      </c>
      <c r="X25" s="521">
        <v>0</v>
      </c>
      <c r="Y25" s="521">
        <v>0</v>
      </c>
      <c r="Z25" s="521">
        <v>0</v>
      </c>
      <c r="AA25" s="521">
        <v>0</v>
      </c>
      <c r="AB25" s="523" t="s">
        <v>440</v>
      </c>
      <c r="AC25" s="521" t="str">
        <f t="shared" si="2"/>
        <v>-</v>
      </c>
    </row>
    <row r="26" spans="1:29" ht="31.5" x14ac:dyDescent="0.25">
      <c r="A26" s="224" t="s">
        <v>172</v>
      </c>
      <c r="B26" s="225" t="s">
        <v>342</v>
      </c>
      <c r="C26" s="237">
        <v>0</v>
      </c>
      <c r="D26" s="522">
        <v>0</v>
      </c>
      <c r="E26" s="522">
        <v>0</v>
      </c>
      <c r="F26" s="522">
        <v>0</v>
      </c>
      <c r="G26" s="522">
        <v>0</v>
      </c>
      <c r="H26" s="522">
        <v>0</v>
      </c>
      <c r="I26" s="521">
        <v>0</v>
      </c>
      <c r="J26" s="521">
        <v>0</v>
      </c>
      <c r="K26" s="521">
        <v>0</v>
      </c>
      <c r="L26" s="521">
        <v>0</v>
      </c>
      <c r="M26" s="521">
        <v>0</v>
      </c>
      <c r="N26" s="521">
        <v>0</v>
      </c>
      <c r="O26" s="521">
        <v>0</v>
      </c>
      <c r="P26" s="521">
        <v>0</v>
      </c>
      <c r="Q26" s="521">
        <v>0</v>
      </c>
      <c r="R26" s="521">
        <v>0</v>
      </c>
      <c r="S26" s="521">
        <v>0</v>
      </c>
      <c r="T26" s="522">
        <v>0</v>
      </c>
      <c r="U26" s="521">
        <v>0</v>
      </c>
      <c r="V26" s="522">
        <f t="shared" si="3"/>
        <v>0</v>
      </c>
      <c r="W26" s="521">
        <v>0</v>
      </c>
      <c r="X26" s="521">
        <v>0</v>
      </c>
      <c r="Y26" s="521">
        <v>0</v>
      </c>
      <c r="Z26" s="521">
        <v>0</v>
      </c>
      <c r="AA26" s="521">
        <v>0</v>
      </c>
      <c r="AB26" s="522">
        <v>0</v>
      </c>
      <c r="AC26" s="521">
        <f t="shared" si="2"/>
        <v>0</v>
      </c>
    </row>
    <row r="27" spans="1:29" x14ac:dyDescent="0.25">
      <c r="A27" s="224" t="s">
        <v>171</v>
      </c>
      <c r="B27" s="225" t="s">
        <v>170</v>
      </c>
      <c r="C27" s="236">
        <v>0</v>
      </c>
      <c r="D27" s="521">
        <v>0</v>
      </c>
      <c r="E27" s="521">
        <v>0</v>
      </c>
      <c r="F27" s="521">
        <v>0</v>
      </c>
      <c r="G27" s="521">
        <v>0</v>
      </c>
      <c r="H27" s="521">
        <v>0</v>
      </c>
      <c r="I27" s="521">
        <v>0</v>
      </c>
      <c r="J27" s="521">
        <v>0</v>
      </c>
      <c r="K27" s="521">
        <v>0</v>
      </c>
      <c r="L27" s="521">
        <v>0</v>
      </c>
      <c r="M27" s="521">
        <v>0</v>
      </c>
      <c r="N27" s="521">
        <v>0</v>
      </c>
      <c r="O27" s="521">
        <v>0</v>
      </c>
      <c r="P27" s="521">
        <v>0</v>
      </c>
      <c r="Q27" s="521">
        <v>0</v>
      </c>
      <c r="R27" s="521">
        <v>0</v>
      </c>
      <c r="S27" s="521">
        <v>0</v>
      </c>
      <c r="T27" s="521">
        <f>C27</f>
        <v>0</v>
      </c>
      <c r="U27" s="521">
        <v>0</v>
      </c>
      <c r="V27" s="522">
        <v>0</v>
      </c>
      <c r="W27" s="522">
        <f t="shared" ref="W27:AA27" si="4">W29*1.2</f>
        <v>0</v>
      </c>
      <c r="X27" s="522">
        <f t="shared" si="4"/>
        <v>0</v>
      </c>
      <c r="Y27" s="522">
        <f t="shared" si="4"/>
        <v>0</v>
      </c>
      <c r="Z27" s="522">
        <f t="shared" si="4"/>
        <v>0</v>
      </c>
      <c r="AA27" s="522">
        <f t="shared" si="4"/>
        <v>0</v>
      </c>
      <c r="AB27" s="521">
        <v>0</v>
      </c>
      <c r="AC27" s="521">
        <f t="shared" si="2"/>
        <v>0</v>
      </c>
    </row>
    <row r="28" spans="1:29" x14ac:dyDescent="0.25">
      <c r="A28" s="224" t="s">
        <v>169</v>
      </c>
      <c r="B28" s="226" t="s">
        <v>168</v>
      </c>
      <c r="C28" s="237">
        <v>0</v>
      </c>
      <c r="D28" s="522">
        <v>0</v>
      </c>
      <c r="E28" s="522">
        <v>0</v>
      </c>
      <c r="F28" s="522">
        <v>0</v>
      </c>
      <c r="G28" s="522">
        <v>0</v>
      </c>
      <c r="H28" s="522">
        <v>0</v>
      </c>
      <c r="I28" s="521">
        <v>0</v>
      </c>
      <c r="J28" s="521">
        <v>0</v>
      </c>
      <c r="K28" s="521">
        <v>0</v>
      </c>
      <c r="L28" s="521">
        <v>0</v>
      </c>
      <c r="M28" s="521">
        <v>0</v>
      </c>
      <c r="N28" s="521">
        <v>0</v>
      </c>
      <c r="O28" s="521">
        <v>0</v>
      </c>
      <c r="P28" s="521">
        <v>0</v>
      </c>
      <c r="Q28" s="521">
        <v>0</v>
      </c>
      <c r="R28" s="521">
        <v>0</v>
      </c>
      <c r="S28" s="521">
        <v>0</v>
      </c>
      <c r="T28" s="522">
        <v>0</v>
      </c>
      <c r="U28" s="521">
        <v>0</v>
      </c>
      <c r="V28" s="522">
        <f t="shared" si="3"/>
        <v>0</v>
      </c>
      <c r="W28" s="521">
        <v>0</v>
      </c>
      <c r="X28" s="521">
        <v>0</v>
      </c>
      <c r="Y28" s="521">
        <v>0</v>
      </c>
      <c r="Z28" s="521">
        <v>0</v>
      </c>
      <c r="AA28" s="521">
        <v>0</v>
      </c>
      <c r="AB28" s="522">
        <v>0</v>
      </c>
      <c r="AC28" s="521">
        <f t="shared" si="2"/>
        <v>0</v>
      </c>
    </row>
    <row r="29" spans="1:29" ht="47.25" x14ac:dyDescent="0.25">
      <c r="A29" s="222" t="s">
        <v>63</v>
      </c>
      <c r="B29" s="223" t="s">
        <v>167</v>
      </c>
      <c r="C29" s="236">
        <v>0</v>
      </c>
      <c r="D29" s="521">
        <f>D30+D31+D32+D33</f>
        <v>1.6678250000000001</v>
      </c>
      <c r="E29" s="521">
        <f t="shared" ref="E29:F29" si="5">E30+E31+E32+E33</f>
        <v>1.6678250000000001</v>
      </c>
      <c r="F29" s="521">
        <f t="shared" si="5"/>
        <v>1.6678250000000001</v>
      </c>
      <c r="G29" s="521">
        <v>0</v>
      </c>
      <c r="H29" s="521">
        <f>H30+H31+H32+H33</f>
        <v>1.6678250000000001</v>
      </c>
      <c r="I29" s="521">
        <v>0</v>
      </c>
      <c r="J29" s="521">
        <v>0</v>
      </c>
      <c r="K29" s="521">
        <v>0</v>
      </c>
      <c r="L29" s="521">
        <v>0</v>
      </c>
      <c r="M29" s="521">
        <v>0</v>
      </c>
      <c r="N29" s="521">
        <v>0</v>
      </c>
      <c r="O29" s="521">
        <v>0</v>
      </c>
      <c r="P29" s="521">
        <v>0</v>
      </c>
      <c r="Q29" s="521">
        <v>0</v>
      </c>
      <c r="R29" s="521">
        <v>0</v>
      </c>
      <c r="S29" s="521">
        <v>0</v>
      </c>
      <c r="T29" s="521">
        <f>C29</f>
        <v>0</v>
      </c>
      <c r="U29" s="521">
        <v>0</v>
      </c>
      <c r="V29" s="521">
        <v>0</v>
      </c>
      <c r="W29" s="521">
        <f t="shared" ref="W29:Z29" si="6">SUM(W30:W33)</f>
        <v>0</v>
      </c>
      <c r="X29" s="521">
        <f t="shared" si="6"/>
        <v>0</v>
      </c>
      <c r="Y29" s="521">
        <f t="shared" si="6"/>
        <v>0</v>
      </c>
      <c r="Z29" s="521">
        <f t="shared" si="6"/>
        <v>0</v>
      </c>
      <c r="AA29" s="521">
        <v>0</v>
      </c>
      <c r="AB29" s="521">
        <f>AB30+AB31+AB32+AB33</f>
        <v>1.6678250000000001</v>
      </c>
      <c r="AC29" s="521">
        <v>0</v>
      </c>
    </row>
    <row r="30" spans="1:29" x14ac:dyDescent="0.25">
      <c r="A30" s="222" t="s">
        <v>166</v>
      </c>
      <c r="B30" s="225" t="s">
        <v>165</v>
      </c>
      <c r="C30" s="237">
        <v>0</v>
      </c>
      <c r="D30" s="524">
        <v>3.9208E-2</v>
      </c>
      <c r="E30" s="524">
        <v>3.9208E-2</v>
      </c>
      <c r="F30" s="524">
        <v>3.9208E-2</v>
      </c>
      <c r="G30" s="524">
        <v>0</v>
      </c>
      <c r="H30" s="524">
        <v>3.9208E-2</v>
      </c>
      <c r="I30" s="521">
        <v>0</v>
      </c>
      <c r="J30" s="521">
        <v>0</v>
      </c>
      <c r="K30" s="521">
        <v>0</v>
      </c>
      <c r="L30" s="521">
        <v>0</v>
      </c>
      <c r="M30" s="521">
        <v>0</v>
      </c>
      <c r="N30" s="521">
        <v>0</v>
      </c>
      <c r="O30" s="521">
        <v>0</v>
      </c>
      <c r="P30" s="521">
        <v>0</v>
      </c>
      <c r="Q30" s="521">
        <v>0</v>
      </c>
      <c r="R30" s="521">
        <v>0</v>
      </c>
      <c r="S30" s="521">
        <v>0</v>
      </c>
      <c r="T30" s="522">
        <f t="shared" ref="T30:T33" si="7">C30</f>
        <v>0</v>
      </c>
      <c r="U30" s="521">
        <v>0</v>
      </c>
      <c r="V30" s="522">
        <v>0</v>
      </c>
      <c r="W30" s="521">
        <v>0</v>
      </c>
      <c r="X30" s="521">
        <v>0</v>
      </c>
      <c r="Y30" s="521">
        <v>0</v>
      </c>
      <c r="Z30" s="522">
        <v>0</v>
      </c>
      <c r="AA30" s="521">
        <v>0</v>
      </c>
      <c r="AB30" s="524">
        <v>3.9208E-2</v>
      </c>
      <c r="AC30" s="521">
        <v>0</v>
      </c>
    </row>
    <row r="31" spans="1:29" ht="31.5" x14ac:dyDescent="0.25">
      <c r="A31" s="222" t="s">
        <v>164</v>
      </c>
      <c r="B31" s="225" t="s">
        <v>163</v>
      </c>
      <c r="C31" s="237">
        <v>0</v>
      </c>
      <c r="D31" s="524">
        <v>9.0117000000000003E-2</v>
      </c>
      <c r="E31" s="524">
        <v>9.0117000000000003E-2</v>
      </c>
      <c r="F31" s="524">
        <v>9.0117000000000003E-2</v>
      </c>
      <c r="G31" s="524">
        <v>0</v>
      </c>
      <c r="H31" s="524">
        <v>9.0117000000000003E-2</v>
      </c>
      <c r="I31" s="521">
        <v>0</v>
      </c>
      <c r="J31" s="521">
        <v>0</v>
      </c>
      <c r="K31" s="521">
        <v>0</v>
      </c>
      <c r="L31" s="521">
        <v>0</v>
      </c>
      <c r="M31" s="521">
        <v>0</v>
      </c>
      <c r="N31" s="521">
        <v>0</v>
      </c>
      <c r="O31" s="521">
        <v>0</v>
      </c>
      <c r="P31" s="521">
        <v>0</v>
      </c>
      <c r="Q31" s="521">
        <v>0</v>
      </c>
      <c r="R31" s="521">
        <v>0</v>
      </c>
      <c r="S31" s="521">
        <v>0</v>
      </c>
      <c r="T31" s="522">
        <f t="shared" si="7"/>
        <v>0</v>
      </c>
      <c r="U31" s="521">
        <v>0</v>
      </c>
      <c r="V31" s="522">
        <v>0</v>
      </c>
      <c r="W31" s="521">
        <v>0</v>
      </c>
      <c r="X31" s="521">
        <v>0</v>
      </c>
      <c r="Y31" s="521">
        <v>0</v>
      </c>
      <c r="Z31" s="522">
        <v>0</v>
      </c>
      <c r="AA31" s="521">
        <v>0</v>
      </c>
      <c r="AB31" s="524">
        <v>9.0117000000000003E-2</v>
      </c>
      <c r="AC31" s="521">
        <v>0</v>
      </c>
    </row>
    <row r="32" spans="1:29" x14ac:dyDescent="0.25">
      <c r="A32" s="222" t="s">
        <v>162</v>
      </c>
      <c r="B32" s="225" t="s">
        <v>161</v>
      </c>
      <c r="C32" s="237">
        <v>0</v>
      </c>
      <c r="D32" s="524">
        <v>1.4114500000000001</v>
      </c>
      <c r="E32" s="524">
        <v>1.4114500000000001</v>
      </c>
      <c r="F32" s="524">
        <v>1.4114500000000001</v>
      </c>
      <c r="G32" s="524">
        <v>0</v>
      </c>
      <c r="H32" s="524">
        <v>1.4114500000000001</v>
      </c>
      <c r="I32" s="521">
        <v>0</v>
      </c>
      <c r="J32" s="521">
        <v>0</v>
      </c>
      <c r="K32" s="521">
        <v>0</v>
      </c>
      <c r="L32" s="521">
        <v>0</v>
      </c>
      <c r="M32" s="521">
        <v>0</v>
      </c>
      <c r="N32" s="521">
        <v>0</v>
      </c>
      <c r="O32" s="521">
        <v>0</v>
      </c>
      <c r="P32" s="521">
        <v>0</v>
      </c>
      <c r="Q32" s="521">
        <v>0</v>
      </c>
      <c r="R32" s="521">
        <v>0</v>
      </c>
      <c r="S32" s="521">
        <v>0</v>
      </c>
      <c r="T32" s="522">
        <f t="shared" si="7"/>
        <v>0</v>
      </c>
      <c r="U32" s="521">
        <v>0</v>
      </c>
      <c r="V32" s="522">
        <v>0</v>
      </c>
      <c r="W32" s="521">
        <v>0</v>
      </c>
      <c r="X32" s="521">
        <v>0</v>
      </c>
      <c r="Y32" s="521">
        <v>0</v>
      </c>
      <c r="Z32" s="522">
        <v>0</v>
      </c>
      <c r="AA32" s="521">
        <v>0</v>
      </c>
      <c r="AB32" s="524">
        <v>1.4114500000000001</v>
      </c>
      <c r="AC32" s="521">
        <v>0</v>
      </c>
    </row>
    <row r="33" spans="1:29" x14ac:dyDescent="0.25">
      <c r="A33" s="222" t="s">
        <v>160</v>
      </c>
      <c r="B33" s="225" t="s">
        <v>159</v>
      </c>
      <c r="C33" s="237">
        <v>0</v>
      </c>
      <c r="D33" s="524">
        <v>0.12705</v>
      </c>
      <c r="E33" s="524">
        <v>0.12705</v>
      </c>
      <c r="F33" s="524">
        <v>0.12705</v>
      </c>
      <c r="G33" s="524">
        <v>0</v>
      </c>
      <c r="H33" s="524">
        <v>0.12705</v>
      </c>
      <c r="I33" s="521">
        <v>0</v>
      </c>
      <c r="J33" s="521">
        <v>0</v>
      </c>
      <c r="K33" s="521">
        <v>0</v>
      </c>
      <c r="L33" s="521">
        <v>0</v>
      </c>
      <c r="M33" s="521">
        <v>0</v>
      </c>
      <c r="N33" s="521">
        <v>0</v>
      </c>
      <c r="O33" s="521">
        <v>0</v>
      </c>
      <c r="P33" s="521">
        <v>0</v>
      </c>
      <c r="Q33" s="521">
        <v>0</v>
      </c>
      <c r="R33" s="521">
        <v>0</v>
      </c>
      <c r="S33" s="521">
        <v>0</v>
      </c>
      <c r="T33" s="522">
        <f t="shared" si="7"/>
        <v>0</v>
      </c>
      <c r="U33" s="521">
        <v>0</v>
      </c>
      <c r="V33" s="522">
        <v>0</v>
      </c>
      <c r="W33" s="521">
        <v>0</v>
      </c>
      <c r="X33" s="521">
        <v>0</v>
      </c>
      <c r="Y33" s="521">
        <v>0</v>
      </c>
      <c r="Z33" s="522">
        <v>0</v>
      </c>
      <c r="AA33" s="521">
        <v>0</v>
      </c>
      <c r="AB33" s="524">
        <v>0.12705</v>
      </c>
      <c r="AC33" s="521">
        <v>0</v>
      </c>
    </row>
    <row r="34" spans="1:29" ht="31.5" x14ac:dyDescent="0.25">
      <c r="A34" s="514" t="s">
        <v>62</v>
      </c>
      <c r="B34" s="515" t="s">
        <v>158</v>
      </c>
      <c r="C34" s="515"/>
      <c r="D34" s="525"/>
      <c r="E34" s="525"/>
      <c r="F34" s="525"/>
      <c r="G34" s="526"/>
      <c r="H34" s="525"/>
      <c r="I34" s="526"/>
      <c r="J34" s="526"/>
      <c r="K34" s="526"/>
      <c r="L34" s="526"/>
      <c r="M34" s="526"/>
      <c r="N34" s="526"/>
      <c r="O34" s="527"/>
      <c r="P34" s="527"/>
      <c r="Q34" s="527"/>
      <c r="R34" s="527"/>
      <c r="S34" s="527"/>
      <c r="T34" s="527"/>
      <c r="U34" s="524"/>
      <c r="V34" s="524"/>
      <c r="W34" s="524"/>
      <c r="X34" s="524"/>
      <c r="Y34" s="524"/>
      <c r="Z34" s="524"/>
      <c r="AA34" s="524"/>
      <c r="AB34" s="525"/>
      <c r="AC34" s="528"/>
    </row>
    <row r="35" spans="1:29" ht="31.5" x14ac:dyDescent="0.25">
      <c r="A35" s="517" t="s">
        <v>157</v>
      </c>
      <c r="B35" s="518" t="s">
        <v>522</v>
      </c>
      <c r="C35" s="518"/>
      <c r="D35" s="525"/>
      <c r="E35" s="525"/>
      <c r="F35" s="525"/>
      <c r="G35" s="526"/>
      <c r="H35" s="525"/>
      <c r="I35" s="526"/>
      <c r="J35" s="526"/>
      <c r="K35" s="526"/>
      <c r="L35" s="526"/>
      <c r="M35" s="526"/>
      <c r="N35" s="526"/>
      <c r="O35" s="527"/>
      <c r="P35" s="527"/>
      <c r="Q35" s="527"/>
      <c r="R35" s="527"/>
      <c r="S35" s="527"/>
      <c r="T35" s="527"/>
      <c r="U35" s="524"/>
      <c r="V35" s="524"/>
      <c r="W35" s="524"/>
      <c r="X35" s="524"/>
      <c r="Y35" s="524"/>
      <c r="Z35" s="524"/>
      <c r="AA35" s="524"/>
      <c r="AB35" s="525"/>
      <c r="AC35" s="528"/>
    </row>
    <row r="36" spans="1:29" x14ac:dyDescent="0.25">
      <c r="A36" s="517" t="s">
        <v>156</v>
      </c>
      <c r="B36" s="518" t="s">
        <v>523</v>
      </c>
      <c r="C36" s="518"/>
      <c r="D36" s="525"/>
      <c r="E36" s="525"/>
      <c r="F36" s="525"/>
      <c r="G36" s="526"/>
      <c r="H36" s="525"/>
      <c r="I36" s="526"/>
      <c r="J36" s="526"/>
      <c r="K36" s="526"/>
      <c r="L36" s="526"/>
      <c r="M36" s="526"/>
      <c r="N36" s="526"/>
      <c r="O36" s="527"/>
      <c r="P36" s="527"/>
      <c r="Q36" s="527"/>
      <c r="R36" s="527"/>
      <c r="S36" s="527"/>
      <c r="T36" s="527"/>
      <c r="U36" s="524"/>
      <c r="V36" s="524"/>
      <c r="W36" s="524"/>
      <c r="X36" s="524"/>
      <c r="Y36" s="524"/>
      <c r="Z36" s="524"/>
      <c r="AA36" s="524"/>
      <c r="AB36" s="525"/>
      <c r="AC36" s="528"/>
    </row>
    <row r="37" spans="1:29" x14ac:dyDescent="0.25">
      <c r="A37" s="517" t="s">
        <v>155</v>
      </c>
      <c r="B37" s="518" t="s">
        <v>146</v>
      </c>
      <c r="C37" s="518"/>
      <c r="D37" s="525"/>
      <c r="E37" s="525"/>
      <c r="F37" s="525"/>
      <c r="G37" s="526"/>
      <c r="H37" s="525"/>
      <c r="I37" s="526"/>
      <c r="J37" s="526"/>
      <c r="K37" s="526"/>
      <c r="L37" s="526"/>
      <c r="M37" s="526"/>
      <c r="N37" s="526"/>
      <c r="O37" s="527"/>
      <c r="P37" s="527"/>
      <c r="Q37" s="527"/>
      <c r="R37" s="527"/>
      <c r="S37" s="527"/>
      <c r="T37" s="527"/>
      <c r="U37" s="524"/>
      <c r="V37" s="524"/>
      <c r="W37" s="524"/>
      <c r="X37" s="524"/>
      <c r="Y37" s="524"/>
      <c r="Z37" s="524"/>
      <c r="AA37" s="524"/>
      <c r="AB37" s="525"/>
      <c r="AC37" s="528"/>
    </row>
    <row r="38" spans="1:29" ht="31.5" x14ac:dyDescent="0.25">
      <c r="A38" s="517" t="s">
        <v>154</v>
      </c>
      <c r="B38" s="516" t="s">
        <v>144</v>
      </c>
      <c r="C38" s="516"/>
      <c r="D38" s="525"/>
      <c r="E38" s="525"/>
      <c r="F38" s="525"/>
      <c r="G38" s="526"/>
      <c r="H38" s="525"/>
      <c r="I38" s="526"/>
      <c r="J38" s="526"/>
      <c r="K38" s="526"/>
      <c r="L38" s="526"/>
      <c r="M38" s="526"/>
      <c r="N38" s="525"/>
      <c r="O38" s="527"/>
      <c r="P38" s="527"/>
      <c r="Q38" s="527"/>
      <c r="R38" s="527"/>
      <c r="S38" s="527"/>
      <c r="T38" s="527"/>
      <c r="U38" s="524"/>
      <c r="V38" s="524"/>
      <c r="W38" s="524"/>
      <c r="X38" s="524"/>
      <c r="Y38" s="524"/>
      <c r="Z38" s="524"/>
      <c r="AA38" s="524"/>
      <c r="AB38" s="525"/>
      <c r="AC38" s="528">
        <f t="shared" ref="AC38:AC63" si="8">D38</f>
        <v>0</v>
      </c>
    </row>
    <row r="39" spans="1:29" ht="31.5" x14ac:dyDescent="0.25">
      <c r="A39" s="517" t="s">
        <v>153</v>
      </c>
      <c r="B39" s="516" t="s">
        <v>142</v>
      </c>
      <c r="C39" s="516"/>
      <c r="D39" s="525"/>
      <c r="E39" s="525"/>
      <c r="F39" s="525"/>
      <c r="G39" s="526"/>
      <c r="H39" s="525"/>
      <c r="I39" s="526"/>
      <c r="J39" s="526"/>
      <c r="K39" s="526"/>
      <c r="L39" s="526"/>
      <c r="M39" s="526"/>
      <c r="N39" s="525"/>
      <c r="O39" s="527"/>
      <c r="P39" s="527"/>
      <c r="Q39" s="527"/>
      <c r="R39" s="527"/>
      <c r="S39" s="527"/>
      <c r="T39" s="527"/>
      <c r="U39" s="524"/>
      <c r="V39" s="524"/>
      <c r="W39" s="524"/>
      <c r="X39" s="524"/>
      <c r="Y39" s="524"/>
      <c r="Z39" s="524"/>
      <c r="AA39" s="524"/>
      <c r="AB39" s="525"/>
      <c r="AC39" s="528"/>
    </row>
    <row r="40" spans="1:29" x14ac:dyDescent="0.25">
      <c r="A40" s="517" t="s">
        <v>152</v>
      </c>
      <c r="B40" s="516" t="s">
        <v>140</v>
      </c>
      <c r="C40" s="516"/>
      <c r="D40" s="525"/>
      <c r="E40" s="525"/>
      <c r="F40" s="525"/>
      <c r="G40" s="526"/>
      <c r="H40" s="525"/>
      <c r="I40" s="526"/>
      <c r="J40" s="526"/>
      <c r="K40" s="526"/>
      <c r="L40" s="526"/>
      <c r="M40" s="526"/>
      <c r="N40" s="525"/>
      <c r="O40" s="527"/>
      <c r="P40" s="527"/>
      <c r="Q40" s="527"/>
      <c r="R40" s="527"/>
      <c r="S40" s="527"/>
      <c r="T40" s="527"/>
      <c r="U40" s="524"/>
      <c r="V40" s="524"/>
      <c r="W40" s="524"/>
      <c r="X40" s="524"/>
      <c r="Y40" s="524"/>
      <c r="Z40" s="524"/>
      <c r="AA40" s="524"/>
      <c r="AB40" s="525"/>
      <c r="AC40" s="528">
        <f t="shared" si="8"/>
        <v>0</v>
      </c>
    </row>
    <row r="41" spans="1:29" ht="18.75" x14ac:dyDescent="0.25">
      <c r="A41" s="517" t="s">
        <v>151</v>
      </c>
      <c r="B41" s="518" t="s">
        <v>524</v>
      </c>
      <c r="C41" s="518"/>
      <c r="D41" s="525">
        <v>1</v>
      </c>
      <c r="E41" s="525">
        <v>1</v>
      </c>
      <c r="F41" s="525">
        <v>1</v>
      </c>
      <c r="G41" s="526"/>
      <c r="H41" s="525">
        <v>1</v>
      </c>
      <c r="I41" s="526"/>
      <c r="J41" s="526"/>
      <c r="K41" s="526"/>
      <c r="L41" s="526"/>
      <c r="M41" s="526"/>
      <c r="N41" s="525"/>
      <c r="O41" s="527"/>
      <c r="P41" s="527"/>
      <c r="Q41" s="527"/>
      <c r="R41" s="527"/>
      <c r="S41" s="527"/>
      <c r="T41" s="527"/>
      <c r="U41" s="524"/>
      <c r="V41" s="524"/>
      <c r="W41" s="524"/>
      <c r="X41" s="524"/>
      <c r="Y41" s="524"/>
      <c r="Z41" s="524"/>
      <c r="AA41" s="524"/>
      <c r="AB41" s="525">
        <v>1</v>
      </c>
      <c r="AC41" s="528">
        <v>0</v>
      </c>
    </row>
    <row r="42" spans="1:29" x14ac:dyDescent="0.25">
      <c r="A42" s="514" t="s">
        <v>61</v>
      </c>
      <c r="B42" s="515" t="s">
        <v>150</v>
      </c>
      <c r="C42" s="515"/>
      <c r="D42" s="525"/>
      <c r="E42" s="525"/>
      <c r="F42" s="525"/>
      <c r="G42" s="526"/>
      <c r="H42" s="525"/>
      <c r="I42" s="526"/>
      <c r="J42" s="526"/>
      <c r="K42" s="526"/>
      <c r="L42" s="526"/>
      <c r="M42" s="526"/>
      <c r="N42" s="525"/>
      <c r="O42" s="527"/>
      <c r="P42" s="527"/>
      <c r="Q42" s="527"/>
      <c r="R42" s="527"/>
      <c r="S42" s="527"/>
      <c r="T42" s="527"/>
      <c r="U42" s="524"/>
      <c r="V42" s="524"/>
      <c r="W42" s="524"/>
      <c r="X42" s="524"/>
      <c r="Y42" s="524"/>
      <c r="Z42" s="524"/>
      <c r="AA42" s="524"/>
      <c r="AB42" s="525"/>
      <c r="AC42" s="528"/>
    </row>
    <row r="43" spans="1:29" x14ac:dyDescent="0.25">
      <c r="A43" s="517" t="s">
        <v>149</v>
      </c>
      <c r="B43" s="516" t="s">
        <v>525</v>
      </c>
      <c r="C43" s="516"/>
      <c r="D43" s="525"/>
      <c r="E43" s="525"/>
      <c r="F43" s="525"/>
      <c r="G43" s="526"/>
      <c r="H43" s="525"/>
      <c r="I43" s="526"/>
      <c r="J43" s="526"/>
      <c r="K43" s="526"/>
      <c r="L43" s="526"/>
      <c r="M43" s="526"/>
      <c r="N43" s="525"/>
      <c r="O43" s="527"/>
      <c r="P43" s="527"/>
      <c r="Q43" s="527"/>
      <c r="R43" s="527"/>
      <c r="S43" s="527"/>
      <c r="T43" s="527"/>
      <c r="U43" s="524"/>
      <c r="V43" s="524"/>
      <c r="W43" s="524"/>
      <c r="X43" s="524"/>
      <c r="Y43" s="524"/>
      <c r="Z43" s="524"/>
      <c r="AA43" s="524"/>
      <c r="AB43" s="525"/>
      <c r="AC43" s="528"/>
    </row>
    <row r="44" spans="1:29" x14ac:dyDescent="0.25">
      <c r="A44" s="517" t="s">
        <v>148</v>
      </c>
      <c r="B44" s="516" t="s">
        <v>523</v>
      </c>
      <c r="C44" s="516"/>
      <c r="D44" s="525"/>
      <c r="E44" s="525"/>
      <c r="F44" s="525"/>
      <c r="G44" s="526"/>
      <c r="H44" s="525"/>
      <c r="I44" s="526"/>
      <c r="J44" s="526"/>
      <c r="K44" s="526"/>
      <c r="L44" s="526"/>
      <c r="M44" s="526"/>
      <c r="N44" s="525"/>
      <c r="O44" s="527"/>
      <c r="P44" s="527"/>
      <c r="Q44" s="527"/>
      <c r="R44" s="527"/>
      <c r="S44" s="527"/>
      <c r="T44" s="527"/>
      <c r="U44" s="524"/>
      <c r="V44" s="524"/>
      <c r="W44" s="524"/>
      <c r="X44" s="524"/>
      <c r="Y44" s="524"/>
      <c r="Z44" s="524"/>
      <c r="AA44" s="524"/>
      <c r="AB44" s="525"/>
      <c r="AC44" s="528"/>
    </row>
    <row r="45" spans="1:29" x14ac:dyDescent="0.25">
      <c r="A45" s="517" t="s">
        <v>147</v>
      </c>
      <c r="B45" s="516" t="s">
        <v>146</v>
      </c>
      <c r="C45" s="516"/>
      <c r="D45" s="525"/>
      <c r="E45" s="525"/>
      <c r="F45" s="525"/>
      <c r="G45" s="526"/>
      <c r="H45" s="525"/>
      <c r="I45" s="526"/>
      <c r="J45" s="526"/>
      <c r="K45" s="526"/>
      <c r="L45" s="526"/>
      <c r="M45" s="526"/>
      <c r="N45" s="525"/>
      <c r="O45" s="527"/>
      <c r="P45" s="527"/>
      <c r="Q45" s="527"/>
      <c r="R45" s="527"/>
      <c r="S45" s="527"/>
      <c r="T45" s="527"/>
      <c r="U45" s="524"/>
      <c r="V45" s="524"/>
      <c r="W45" s="524"/>
      <c r="X45" s="524"/>
      <c r="Y45" s="524"/>
      <c r="Z45" s="524"/>
      <c r="AA45" s="524"/>
      <c r="AB45" s="525"/>
      <c r="AC45" s="528"/>
    </row>
    <row r="46" spans="1:29" ht="31.5" x14ac:dyDescent="0.25">
      <c r="A46" s="517" t="s">
        <v>145</v>
      </c>
      <c r="B46" s="516" t="s">
        <v>144</v>
      </c>
      <c r="C46" s="516"/>
      <c r="D46" s="525"/>
      <c r="E46" s="525"/>
      <c r="F46" s="525"/>
      <c r="G46" s="526"/>
      <c r="H46" s="525"/>
      <c r="I46" s="526"/>
      <c r="J46" s="526"/>
      <c r="K46" s="526"/>
      <c r="L46" s="526"/>
      <c r="M46" s="526"/>
      <c r="N46" s="525"/>
      <c r="O46" s="527"/>
      <c r="P46" s="527"/>
      <c r="Q46" s="527"/>
      <c r="R46" s="527"/>
      <c r="S46" s="527"/>
      <c r="T46" s="527"/>
      <c r="U46" s="524"/>
      <c r="V46" s="524"/>
      <c r="W46" s="524"/>
      <c r="X46" s="524"/>
      <c r="Y46" s="524"/>
      <c r="Z46" s="524"/>
      <c r="AA46" s="524"/>
      <c r="AB46" s="525"/>
      <c r="AC46" s="528">
        <f t="shared" si="8"/>
        <v>0</v>
      </c>
    </row>
    <row r="47" spans="1:29" ht="31.5" x14ac:dyDescent="0.25">
      <c r="A47" s="517" t="s">
        <v>143</v>
      </c>
      <c r="B47" s="516" t="s">
        <v>142</v>
      </c>
      <c r="C47" s="516"/>
      <c r="D47" s="525"/>
      <c r="E47" s="525"/>
      <c r="F47" s="525"/>
      <c r="G47" s="526"/>
      <c r="H47" s="525"/>
      <c r="I47" s="526"/>
      <c r="J47" s="526"/>
      <c r="K47" s="526"/>
      <c r="L47" s="526"/>
      <c r="M47" s="526"/>
      <c r="N47" s="525"/>
      <c r="O47" s="527"/>
      <c r="P47" s="527"/>
      <c r="Q47" s="527"/>
      <c r="R47" s="527"/>
      <c r="S47" s="527"/>
      <c r="T47" s="527"/>
      <c r="U47" s="524"/>
      <c r="V47" s="524"/>
      <c r="W47" s="524"/>
      <c r="X47" s="524"/>
      <c r="Y47" s="524"/>
      <c r="Z47" s="524"/>
      <c r="AA47" s="524"/>
      <c r="AB47" s="525"/>
      <c r="AC47" s="528"/>
    </row>
    <row r="48" spans="1:29" x14ac:dyDescent="0.25">
      <c r="A48" s="517" t="s">
        <v>141</v>
      </c>
      <c r="B48" s="516" t="s">
        <v>140</v>
      </c>
      <c r="C48" s="516"/>
      <c r="D48" s="525"/>
      <c r="E48" s="525"/>
      <c r="F48" s="525"/>
      <c r="G48" s="526"/>
      <c r="H48" s="525"/>
      <c r="I48" s="526"/>
      <c r="J48" s="526"/>
      <c r="K48" s="526"/>
      <c r="L48" s="526"/>
      <c r="M48" s="526"/>
      <c r="N48" s="525"/>
      <c r="O48" s="527"/>
      <c r="P48" s="527"/>
      <c r="Q48" s="527"/>
      <c r="R48" s="527"/>
      <c r="S48" s="527"/>
      <c r="T48" s="527"/>
      <c r="U48" s="524"/>
      <c r="V48" s="524"/>
      <c r="W48" s="524"/>
      <c r="X48" s="524"/>
      <c r="Y48" s="524"/>
      <c r="Z48" s="524"/>
      <c r="AA48" s="524"/>
      <c r="AB48" s="525"/>
      <c r="AC48" s="528">
        <f t="shared" si="8"/>
        <v>0</v>
      </c>
    </row>
    <row r="49" spans="1:29" ht="18.75" x14ac:dyDescent="0.25">
      <c r="A49" s="517" t="s">
        <v>139</v>
      </c>
      <c r="B49" s="518" t="s">
        <v>524</v>
      </c>
      <c r="C49" s="518"/>
      <c r="D49" s="525">
        <v>1</v>
      </c>
      <c r="E49" s="525">
        <v>1</v>
      </c>
      <c r="F49" s="525">
        <v>1</v>
      </c>
      <c r="G49" s="526"/>
      <c r="H49" s="525">
        <v>1</v>
      </c>
      <c r="I49" s="526"/>
      <c r="J49" s="526"/>
      <c r="K49" s="526"/>
      <c r="L49" s="526"/>
      <c r="M49" s="526"/>
      <c r="N49" s="525"/>
      <c r="O49" s="527"/>
      <c r="P49" s="527"/>
      <c r="Q49" s="527"/>
      <c r="R49" s="527"/>
      <c r="S49" s="527"/>
      <c r="T49" s="527"/>
      <c r="U49" s="524"/>
      <c r="V49" s="524"/>
      <c r="W49" s="524"/>
      <c r="X49" s="524"/>
      <c r="Y49" s="524"/>
      <c r="Z49" s="524"/>
      <c r="AA49" s="524"/>
      <c r="AB49" s="525">
        <v>1</v>
      </c>
      <c r="AC49" s="528">
        <v>0</v>
      </c>
    </row>
    <row r="50" spans="1:29" ht="31.5" x14ac:dyDescent="0.25">
      <c r="A50" s="514" t="s">
        <v>59</v>
      </c>
      <c r="B50" s="515" t="s">
        <v>138</v>
      </c>
      <c r="C50" s="515"/>
      <c r="D50" s="525"/>
      <c r="E50" s="525"/>
      <c r="F50" s="525"/>
      <c r="G50" s="526"/>
      <c r="H50" s="525"/>
      <c r="I50" s="526"/>
      <c r="J50" s="526"/>
      <c r="K50" s="526"/>
      <c r="L50" s="526"/>
      <c r="M50" s="526"/>
      <c r="N50" s="525"/>
      <c r="O50" s="527"/>
      <c r="P50" s="527"/>
      <c r="Q50" s="527"/>
      <c r="R50" s="527"/>
      <c r="S50" s="527"/>
      <c r="T50" s="527"/>
      <c r="U50" s="524"/>
      <c r="V50" s="524"/>
      <c r="W50" s="524"/>
      <c r="X50" s="524"/>
      <c r="Y50" s="524"/>
      <c r="Z50" s="524"/>
      <c r="AA50" s="524"/>
      <c r="AB50" s="525"/>
      <c r="AC50" s="528"/>
    </row>
    <row r="51" spans="1:29" x14ac:dyDescent="0.25">
      <c r="A51" s="517" t="s">
        <v>137</v>
      </c>
      <c r="B51" s="516" t="s">
        <v>136</v>
      </c>
      <c r="C51" s="515"/>
      <c r="D51" s="525">
        <f>D29</f>
        <v>1.6678250000000001</v>
      </c>
      <c r="E51" s="525">
        <f t="shared" ref="E51:F51" si="9">E29</f>
        <v>1.6678250000000001</v>
      </c>
      <c r="F51" s="525">
        <f t="shared" si="9"/>
        <v>1.6678250000000001</v>
      </c>
      <c r="G51" s="526"/>
      <c r="H51" s="525">
        <f>H29</f>
        <v>1.6678250000000001</v>
      </c>
      <c r="I51" s="526"/>
      <c r="J51" s="526"/>
      <c r="K51" s="526"/>
      <c r="L51" s="526"/>
      <c r="M51" s="526"/>
      <c r="N51" s="525"/>
      <c r="O51" s="527"/>
      <c r="P51" s="527"/>
      <c r="Q51" s="527"/>
      <c r="R51" s="527"/>
      <c r="S51" s="527"/>
      <c r="T51" s="527"/>
      <c r="U51" s="524"/>
      <c r="V51" s="524"/>
      <c r="W51" s="524"/>
      <c r="X51" s="524"/>
      <c r="Y51" s="524"/>
      <c r="Z51" s="524"/>
      <c r="AA51" s="524"/>
      <c r="AB51" s="525">
        <f>AB29</f>
        <v>1.6678250000000001</v>
      </c>
      <c r="AC51" s="528">
        <v>0</v>
      </c>
    </row>
    <row r="52" spans="1:29" x14ac:dyDescent="0.25">
      <c r="A52" s="517" t="s">
        <v>135</v>
      </c>
      <c r="B52" s="516" t="s">
        <v>129</v>
      </c>
      <c r="C52" s="516"/>
      <c r="D52" s="525"/>
      <c r="E52" s="525"/>
      <c r="F52" s="525"/>
      <c r="G52" s="526"/>
      <c r="H52" s="525"/>
      <c r="I52" s="526"/>
      <c r="J52" s="526"/>
      <c r="K52" s="526"/>
      <c r="L52" s="526"/>
      <c r="M52" s="526"/>
      <c r="N52" s="525"/>
      <c r="O52" s="527"/>
      <c r="P52" s="527"/>
      <c r="Q52" s="527"/>
      <c r="R52" s="527"/>
      <c r="S52" s="527"/>
      <c r="T52" s="527"/>
      <c r="U52" s="524"/>
      <c r="V52" s="524"/>
      <c r="W52" s="524"/>
      <c r="X52" s="524"/>
      <c r="Y52" s="524"/>
      <c r="Z52" s="524"/>
      <c r="AA52" s="524"/>
      <c r="AB52" s="525"/>
      <c r="AC52" s="528"/>
    </row>
    <row r="53" spans="1:29" x14ac:dyDescent="0.25">
      <c r="A53" s="517" t="s">
        <v>134</v>
      </c>
      <c r="B53" s="518" t="s">
        <v>128</v>
      </c>
      <c r="C53" s="518"/>
      <c r="D53" s="525"/>
      <c r="E53" s="525"/>
      <c r="F53" s="525"/>
      <c r="G53" s="526"/>
      <c r="H53" s="525"/>
      <c r="I53" s="526"/>
      <c r="J53" s="526"/>
      <c r="K53" s="526"/>
      <c r="L53" s="526"/>
      <c r="M53" s="526"/>
      <c r="N53" s="525"/>
      <c r="O53" s="527"/>
      <c r="P53" s="527"/>
      <c r="Q53" s="527"/>
      <c r="R53" s="527"/>
      <c r="S53" s="527"/>
      <c r="T53" s="527"/>
      <c r="U53" s="524"/>
      <c r="V53" s="524"/>
      <c r="W53" s="524"/>
      <c r="X53" s="524"/>
      <c r="Y53" s="524"/>
      <c r="Z53" s="524"/>
      <c r="AA53" s="524"/>
      <c r="AB53" s="525"/>
      <c r="AC53" s="528"/>
    </row>
    <row r="54" spans="1:29" x14ac:dyDescent="0.25">
      <c r="A54" s="517" t="s">
        <v>133</v>
      </c>
      <c r="B54" s="518" t="s">
        <v>127</v>
      </c>
      <c r="C54" s="518"/>
      <c r="D54" s="525"/>
      <c r="E54" s="525"/>
      <c r="F54" s="525"/>
      <c r="G54" s="526"/>
      <c r="H54" s="525"/>
      <c r="I54" s="526"/>
      <c r="J54" s="526"/>
      <c r="K54" s="526"/>
      <c r="L54" s="526"/>
      <c r="M54" s="526"/>
      <c r="N54" s="525"/>
      <c r="O54" s="527"/>
      <c r="P54" s="527"/>
      <c r="Q54" s="527"/>
      <c r="R54" s="527"/>
      <c r="S54" s="527"/>
      <c r="T54" s="527"/>
      <c r="U54" s="524"/>
      <c r="V54" s="524"/>
      <c r="W54" s="524"/>
      <c r="X54" s="524"/>
      <c r="Y54" s="524"/>
      <c r="Z54" s="524"/>
      <c r="AA54" s="524"/>
      <c r="AB54" s="525"/>
      <c r="AC54" s="528"/>
    </row>
    <row r="55" spans="1:29" x14ac:dyDescent="0.25">
      <c r="A55" s="517" t="s">
        <v>132</v>
      </c>
      <c r="B55" s="518" t="s">
        <v>126</v>
      </c>
      <c r="C55" s="518"/>
      <c r="D55" s="525"/>
      <c r="E55" s="525"/>
      <c r="F55" s="525"/>
      <c r="G55" s="526"/>
      <c r="H55" s="525"/>
      <c r="I55" s="526"/>
      <c r="J55" s="526"/>
      <c r="K55" s="526"/>
      <c r="L55" s="526"/>
      <c r="M55" s="526"/>
      <c r="N55" s="525"/>
      <c r="O55" s="527"/>
      <c r="P55" s="527"/>
      <c r="Q55" s="527"/>
      <c r="R55" s="527"/>
      <c r="S55" s="527"/>
      <c r="T55" s="527"/>
      <c r="U55" s="524"/>
      <c r="V55" s="524"/>
      <c r="W55" s="524"/>
      <c r="X55" s="524"/>
      <c r="Y55" s="524"/>
      <c r="Z55" s="524"/>
      <c r="AA55" s="524"/>
      <c r="AB55" s="525"/>
      <c r="AC55" s="528">
        <f t="shared" si="8"/>
        <v>0</v>
      </c>
    </row>
    <row r="56" spans="1:29" ht="18.75" x14ac:dyDescent="0.25">
      <c r="A56" s="517" t="s">
        <v>131</v>
      </c>
      <c r="B56" s="518" t="s">
        <v>526</v>
      </c>
      <c r="C56" s="518"/>
      <c r="D56" s="525">
        <v>1</v>
      </c>
      <c r="E56" s="525">
        <v>1</v>
      </c>
      <c r="F56" s="525">
        <v>1</v>
      </c>
      <c r="G56" s="526"/>
      <c r="H56" s="525">
        <v>1</v>
      </c>
      <c r="I56" s="526"/>
      <c r="J56" s="526"/>
      <c r="K56" s="526"/>
      <c r="L56" s="526"/>
      <c r="M56" s="526"/>
      <c r="N56" s="525"/>
      <c r="O56" s="527"/>
      <c r="P56" s="527"/>
      <c r="Q56" s="527"/>
      <c r="R56" s="527"/>
      <c r="S56" s="527"/>
      <c r="T56" s="527"/>
      <c r="U56" s="524"/>
      <c r="V56" s="524"/>
      <c r="W56" s="524"/>
      <c r="X56" s="524"/>
      <c r="Y56" s="524"/>
      <c r="Z56" s="524"/>
      <c r="AA56" s="524"/>
      <c r="AB56" s="525">
        <v>1</v>
      </c>
      <c r="AC56" s="528">
        <v>0</v>
      </c>
    </row>
    <row r="57" spans="1:29" ht="31.5" x14ac:dyDescent="0.25">
      <c r="A57" s="514" t="s">
        <v>58</v>
      </c>
      <c r="B57" s="519" t="s">
        <v>225</v>
      </c>
      <c r="C57" s="518"/>
      <c r="D57" s="525"/>
      <c r="E57" s="525"/>
      <c r="F57" s="525"/>
      <c r="G57" s="526"/>
      <c r="H57" s="525"/>
      <c r="I57" s="526"/>
      <c r="J57" s="526"/>
      <c r="K57" s="526"/>
      <c r="L57" s="526"/>
      <c r="M57" s="526"/>
      <c r="N57" s="525"/>
      <c r="O57" s="527"/>
      <c r="P57" s="527"/>
      <c r="Q57" s="527"/>
      <c r="R57" s="527"/>
      <c r="S57" s="527"/>
      <c r="T57" s="527"/>
      <c r="U57" s="524"/>
      <c r="V57" s="524"/>
      <c r="W57" s="524"/>
      <c r="X57" s="524"/>
      <c r="Y57" s="524"/>
      <c r="Z57" s="524"/>
      <c r="AA57" s="524"/>
      <c r="AB57" s="525"/>
      <c r="AC57" s="528"/>
    </row>
    <row r="58" spans="1:29" x14ac:dyDescent="0.25">
      <c r="A58" s="514" t="s">
        <v>56</v>
      </c>
      <c r="B58" s="515" t="s">
        <v>130</v>
      </c>
      <c r="C58" s="381"/>
      <c r="D58" s="525"/>
      <c r="E58" s="525"/>
      <c r="F58" s="525"/>
      <c r="G58" s="526"/>
      <c r="H58" s="525"/>
      <c r="I58" s="526"/>
      <c r="J58" s="526"/>
      <c r="K58" s="526"/>
      <c r="L58" s="526"/>
      <c r="M58" s="526"/>
      <c r="N58" s="525"/>
      <c r="O58" s="527"/>
      <c r="P58" s="527"/>
      <c r="Q58" s="527"/>
      <c r="R58" s="527"/>
      <c r="S58" s="527"/>
      <c r="T58" s="527"/>
      <c r="U58" s="524"/>
      <c r="V58" s="524"/>
      <c r="W58" s="524"/>
      <c r="X58" s="524"/>
      <c r="Y58" s="524"/>
      <c r="Z58" s="524"/>
      <c r="AA58" s="524"/>
      <c r="AB58" s="525"/>
      <c r="AC58" s="528"/>
    </row>
    <row r="59" spans="1:29" x14ac:dyDescent="0.25">
      <c r="A59" s="517" t="s">
        <v>220</v>
      </c>
      <c r="B59" s="520" t="s">
        <v>525</v>
      </c>
      <c r="C59" s="520"/>
      <c r="D59" s="525"/>
      <c r="E59" s="525"/>
      <c r="F59" s="525"/>
      <c r="G59" s="526"/>
      <c r="H59" s="525"/>
      <c r="I59" s="526"/>
      <c r="J59" s="526"/>
      <c r="K59" s="526"/>
      <c r="L59" s="526"/>
      <c r="M59" s="526"/>
      <c r="N59" s="525"/>
      <c r="O59" s="527"/>
      <c r="P59" s="527"/>
      <c r="Q59" s="527"/>
      <c r="R59" s="527"/>
      <c r="S59" s="527"/>
      <c r="T59" s="527"/>
      <c r="U59" s="524"/>
      <c r="V59" s="524"/>
      <c r="W59" s="524"/>
      <c r="X59" s="524"/>
      <c r="Y59" s="524"/>
      <c r="Z59" s="524"/>
      <c r="AA59" s="524"/>
      <c r="AB59" s="525"/>
      <c r="AC59" s="528"/>
    </row>
    <row r="60" spans="1:29" x14ac:dyDescent="0.25">
      <c r="A60" s="517" t="s">
        <v>221</v>
      </c>
      <c r="B60" s="520" t="s">
        <v>523</v>
      </c>
      <c r="C60" s="520"/>
      <c r="D60" s="525"/>
      <c r="E60" s="525"/>
      <c r="F60" s="525"/>
      <c r="G60" s="526"/>
      <c r="H60" s="525"/>
      <c r="I60" s="526"/>
      <c r="J60" s="526"/>
      <c r="K60" s="526"/>
      <c r="L60" s="526"/>
      <c r="M60" s="526"/>
      <c r="N60" s="525"/>
      <c r="O60" s="527"/>
      <c r="P60" s="527"/>
      <c r="Q60" s="527"/>
      <c r="R60" s="527"/>
      <c r="S60" s="527"/>
      <c r="T60" s="527"/>
      <c r="U60" s="524"/>
      <c r="V60" s="524"/>
      <c r="W60" s="524"/>
      <c r="X60" s="524"/>
      <c r="Y60" s="524"/>
      <c r="Z60" s="524"/>
      <c r="AA60" s="524"/>
      <c r="AB60" s="525"/>
      <c r="AC60" s="528"/>
    </row>
    <row r="61" spans="1:29" x14ac:dyDescent="0.25">
      <c r="A61" s="517" t="s">
        <v>222</v>
      </c>
      <c r="B61" s="520" t="s">
        <v>146</v>
      </c>
      <c r="C61" s="520"/>
      <c r="D61" s="525"/>
      <c r="E61" s="525"/>
      <c r="F61" s="525"/>
      <c r="G61" s="526"/>
      <c r="H61" s="525"/>
      <c r="I61" s="526"/>
      <c r="J61" s="526"/>
      <c r="K61" s="526"/>
      <c r="L61" s="526"/>
      <c r="M61" s="526"/>
      <c r="N61" s="525"/>
      <c r="O61" s="527"/>
      <c r="P61" s="527"/>
      <c r="Q61" s="527"/>
      <c r="R61" s="527"/>
      <c r="S61" s="527"/>
      <c r="T61" s="527"/>
      <c r="U61" s="524"/>
      <c r="V61" s="524"/>
      <c r="W61" s="524"/>
      <c r="X61" s="524"/>
      <c r="Y61" s="524"/>
      <c r="Z61" s="524"/>
      <c r="AA61" s="524"/>
      <c r="AB61" s="525"/>
      <c r="AC61" s="528"/>
    </row>
    <row r="62" spans="1:29" x14ac:dyDescent="0.25">
      <c r="A62" s="517" t="s">
        <v>223</v>
      </c>
      <c r="B62" s="520" t="s">
        <v>527</v>
      </c>
      <c r="C62" s="520"/>
      <c r="D62" s="525"/>
      <c r="E62" s="525"/>
      <c r="F62" s="525"/>
      <c r="G62" s="526"/>
      <c r="H62" s="525"/>
      <c r="I62" s="526"/>
      <c r="J62" s="526"/>
      <c r="K62" s="526"/>
      <c r="L62" s="526"/>
      <c r="M62" s="526"/>
      <c r="N62" s="525"/>
      <c r="O62" s="527"/>
      <c r="P62" s="527"/>
      <c r="Q62" s="527"/>
      <c r="R62" s="527"/>
      <c r="S62" s="527"/>
      <c r="T62" s="527"/>
      <c r="U62" s="524"/>
      <c r="V62" s="524"/>
      <c r="W62" s="524"/>
      <c r="X62" s="524"/>
      <c r="Y62" s="524"/>
      <c r="Z62" s="524"/>
      <c r="AA62" s="524"/>
      <c r="AB62" s="525"/>
      <c r="AC62" s="528"/>
    </row>
    <row r="63" spans="1:29" ht="18.75" x14ac:dyDescent="0.25">
      <c r="A63" s="517" t="s">
        <v>224</v>
      </c>
      <c r="B63" s="518" t="s">
        <v>526</v>
      </c>
      <c r="C63" s="518"/>
      <c r="D63" s="525"/>
      <c r="E63" s="525"/>
      <c r="F63" s="525"/>
      <c r="G63" s="526"/>
      <c r="H63" s="525"/>
      <c r="I63" s="526"/>
      <c r="J63" s="526"/>
      <c r="K63" s="526"/>
      <c r="L63" s="526"/>
      <c r="M63" s="526"/>
      <c r="N63" s="525"/>
      <c r="O63" s="527"/>
      <c r="P63" s="527"/>
      <c r="Q63" s="527"/>
      <c r="R63" s="527"/>
      <c r="S63" s="527"/>
      <c r="T63" s="527"/>
      <c r="U63" s="524"/>
      <c r="V63" s="524"/>
      <c r="W63" s="524"/>
      <c r="X63" s="524"/>
      <c r="Y63" s="524"/>
      <c r="Z63" s="524"/>
      <c r="AA63" s="524"/>
      <c r="AB63" s="525"/>
      <c r="AC63" s="528"/>
    </row>
    <row r="64" spans="1:29" x14ac:dyDescent="0.25">
      <c r="G64" s="33"/>
      <c r="H64" s="33"/>
      <c r="I64" s="33"/>
      <c r="J64" s="33"/>
      <c r="K64" s="33"/>
    </row>
    <row r="65" spans="7:11" x14ac:dyDescent="0.25">
      <c r="G65" s="33"/>
      <c r="H65" s="33"/>
      <c r="I65" s="33"/>
      <c r="J65" s="33"/>
      <c r="K65" s="33"/>
    </row>
    <row r="66" spans="7:11" x14ac:dyDescent="0.25">
      <c r="G66" s="33"/>
      <c r="H66" s="33"/>
      <c r="I66" s="33"/>
      <c r="J66" s="33"/>
      <c r="K66" s="33"/>
    </row>
    <row r="67" spans="7:11" x14ac:dyDescent="0.25">
      <c r="G67" s="33"/>
      <c r="H67" s="33"/>
      <c r="I67" s="33"/>
      <c r="J67" s="33"/>
      <c r="K67" s="33"/>
    </row>
    <row r="68" spans="7:11" x14ac:dyDescent="0.25">
      <c r="G68" s="33"/>
      <c r="H68" s="33"/>
      <c r="I68" s="33"/>
      <c r="J68" s="33"/>
      <c r="K68" s="33"/>
    </row>
    <row r="69" spans="7:11" x14ac:dyDescent="0.25">
      <c r="G69" s="33"/>
      <c r="H69" s="33"/>
      <c r="I69" s="33"/>
      <c r="J69" s="33"/>
      <c r="K69" s="33"/>
    </row>
    <row r="70" spans="7:11" x14ac:dyDescent="0.25">
      <c r="G70" s="33"/>
      <c r="H70" s="33"/>
      <c r="I70" s="33"/>
      <c r="J70" s="33"/>
      <c r="K70"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6" sqref="A16:AV1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1" t="str">
        <f>'1. паспорт местоположение'!A5:C5</f>
        <v>Год раскрытия информации: 2023 год</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431"/>
      <c r="AU5" s="431"/>
      <c r="AV5" s="431"/>
    </row>
    <row r="6" spans="1:48" ht="18.75" x14ac:dyDescent="0.3">
      <c r="AV6" s="13"/>
    </row>
    <row r="7" spans="1:48" ht="18.75" x14ac:dyDescent="0.25">
      <c r="A7" s="436" t="s">
        <v>9</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8</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27" t="str">
        <f>'1. паспорт местоположение'!A12:C12</f>
        <v>N_NS3300.VL.0081</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7</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27" t="str">
        <f>'1. паспорт местоположение'!A15:C15</f>
        <v>Установка реклоузера для подключения энергопринимающих устройств ООО "Дорстрой" (реклоузер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507"/>
      <c r="B17" s="507"/>
      <c r="C17" s="507"/>
      <c r="D17" s="507"/>
      <c r="E17" s="507"/>
      <c r="F17" s="507"/>
      <c r="G17" s="507"/>
      <c r="H17" s="507"/>
      <c r="I17" s="507"/>
      <c r="J17" s="507"/>
      <c r="K17" s="507"/>
      <c r="L17" s="507"/>
      <c r="M17" s="507"/>
      <c r="N17" s="507"/>
      <c r="O17" s="507"/>
      <c r="P17" s="507"/>
      <c r="Q17" s="507"/>
      <c r="R17" s="507"/>
      <c r="S17" s="507"/>
      <c r="T17" s="507"/>
      <c r="U17" s="507"/>
      <c r="V17" s="507"/>
      <c r="W17" s="507"/>
      <c r="X17" s="507"/>
      <c r="Y17" s="507"/>
      <c r="Z17" s="507"/>
      <c r="AA17" s="507"/>
      <c r="AB17" s="507"/>
      <c r="AC17" s="507"/>
      <c r="AD17" s="507"/>
      <c r="AE17" s="507"/>
      <c r="AF17" s="507"/>
      <c r="AG17" s="507"/>
      <c r="AH17" s="507"/>
      <c r="AI17" s="507"/>
      <c r="AJ17" s="507"/>
      <c r="AK17" s="507"/>
      <c r="AL17" s="507"/>
      <c r="AM17" s="507"/>
      <c r="AN17" s="507"/>
      <c r="AO17" s="507"/>
      <c r="AP17" s="507"/>
      <c r="AQ17" s="507"/>
      <c r="AR17" s="507"/>
      <c r="AS17" s="507"/>
      <c r="AT17" s="507"/>
      <c r="AU17" s="507"/>
      <c r="AV17" s="507"/>
    </row>
    <row r="18" spans="1:48" ht="14.25" customHeight="1" x14ac:dyDescent="0.25">
      <c r="A18" s="507"/>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7"/>
      <c r="AG18" s="507"/>
      <c r="AH18" s="507"/>
      <c r="AI18" s="507"/>
      <c r="AJ18" s="507"/>
      <c r="AK18" s="507"/>
      <c r="AL18" s="507"/>
      <c r="AM18" s="507"/>
      <c r="AN18" s="507"/>
      <c r="AO18" s="507"/>
      <c r="AP18" s="507"/>
      <c r="AQ18" s="507"/>
      <c r="AR18" s="507"/>
      <c r="AS18" s="507"/>
      <c r="AT18" s="507"/>
      <c r="AU18" s="507"/>
      <c r="AV18" s="507"/>
    </row>
    <row r="19" spans="1:48" x14ac:dyDescent="0.25">
      <c r="A19" s="507"/>
      <c r="B19" s="507"/>
      <c r="C19" s="507"/>
      <c r="D19" s="507"/>
      <c r="E19" s="507"/>
      <c r="F19" s="507"/>
      <c r="G19" s="507"/>
      <c r="H19" s="507"/>
      <c r="I19" s="507"/>
      <c r="J19" s="507"/>
      <c r="K19" s="507"/>
      <c r="L19" s="507"/>
      <c r="M19" s="507"/>
      <c r="N19" s="507"/>
      <c r="O19" s="507"/>
      <c r="P19" s="507"/>
      <c r="Q19" s="507"/>
      <c r="R19" s="507"/>
      <c r="S19" s="507"/>
      <c r="T19" s="507"/>
      <c r="U19" s="507"/>
      <c r="V19" s="507"/>
      <c r="W19" s="507"/>
      <c r="X19" s="507"/>
      <c r="Y19" s="507"/>
      <c r="Z19" s="507"/>
      <c r="AA19" s="507"/>
      <c r="AB19" s="507"/>
      <c r="AC19" s="507"/>
      <c r="AD19" s="507"/>
      <c r="AE19" s="507"/>
      <c r="AF19" s="507"/>
      <c r="AG19" s="507"/>
      <c r="AH19" s="507"/>
      <c r="AI19" s="507"/>
      <c r="AJ19" s="507"/>
      <c r="AK19" s="507"/>
      <c r="AL19" s="507"/>
      <c r="AM19" s="507"/>
      <c r="AN19" s="507"/>
      <c r="AO19" s="507"/>
      <c r="AP19" s="507"/>
      <c r="AQ19" s="507"/>
      <c r="AR19" s="507"/>
      <c r="AS19" s="507"/>
      <c r="AT19" s="507"/>
      <c r="AU19" s="507"/>
      <c r="AV19" s="507"/>
    </row>
    <row r="20" spans="1:48" s="18" customFormat="1" x14ac:dyDescent="0.25">
      <c r="A20" s="508"/>
      <c r="B20" s="508"/>
      <c r="C20" s="508"/>
      <c r="D20" s="508"/>
      <c r="E20" s="508"/>
      <c r="F20" s="508"/>
      <c r="G20" s="508"/>
      <c r="H20" s="508"/>
      <c r="I20" s="508"/>
      <c r="J20" s="508"/>
      <c r="K20" s="508"/>
      <c r="L20" s="508"/>
      <c r="M20" s="508"/>
      <c r="N20" s="508"/>
      <c r="O20" s="508"/>
      <c r="P20" s="508"/>
      <c r="Q20" s="508"/>
      <c r="R20" s="508"/>
      <c r="S20" s="508"/>
      <c r="T20" s="508"/>
      <c r="U20" s="508"/>
      <c r="V20" s="508"/>
      <c r="W20" s="508"/>
      <c r="X20" s="508"/>
      <c r="Y20" s="508"/>
      <c r="Z20" s="508"/>
      <c r="AA20" s="508"/>
      <c r="AB20" s="508"/>
      <c r="AC20" s="508"/>
      <c r="AD20" s="508"/>
      <c r="AE20" s="508"/>
      <c r="AF20" s="508"/>
      <c r="AG20" s="508"/>
      <c r="AH20" s="508"/>
      <c r="AI20" s="508"/>
      <c r="AJ20" s="508"/>
      <c r="AK20" s="508"/>
      <c r="AL20" s="508"/>
      <c r="AM20" s="508"/>
      <c r="AN20" s="508"/>
      <c r="AO20" s="508"/>
      <c r="AP20" s="508"/>
      <c r="AQ20" s="508"/>
      <c r="AR20" s="508"/>
      <c r="AS20" s="508"/>
      <c r="AT20" s="508"/>
      <c r="AU20" s="508"/>
      <c r="AV20" s="508"/>
    </row>
    <row r="21" spans="1:48" s="18" customFormat="1" ht="15.75" thickBot="1" x14ac:dyDescent="0.3">
      <c r="A21" s="494" t="s">
        <v>416</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18" customFormat="1" ht="58.5" customHeight="1" x14ac:dyDescent="0.25">
      <c r="A22" s="495" t="s">
        <v>52</v>
      </c>
      <c r="B22" s="498" t="s">
        <v>24</v>
      </c>
      <c r="C22" s="497" t="s">
        <v>51</v>
      </c>
      <c r="D22" s="497" t="s">
        <v>50</v>
      </c>
      <c r="E22" s="500" t="s">
        <v>427</v>
      </c>
      <c r="F22" s="501"/>
      <c r="G22" s="501"/>
      <c r="H22" s="501"/>
      <c r="I22" s="501"/>
      <c r="J22" s="501"/>
      <c r="K22" s="501"/>
      <c r="L22" s="502"/>
      <c r="M22" s="497" t="s">
        <v>49</v>
      </c>
      <c r="N22" s="497" t="s">
        <v>48</v>
      </c>
      <c r="O22" s="497" t="s">
        <v>47</v>
      </c>
      <c r="P22" s="478" t="s">
        <v>233</v>
      </c>
      <c r="Q22" s="478" t="s">
        <v>46</v>
      </c>
      <c r="R22" s="478" t="s">
        <v>45</v>
      </c>
      <c r="S22" s="478" t="s">
        <v>44</v>
      </c>
      <c r="T22" s="478"/>
      <c r="U22" s="503" t="s">
        <v>43</v>
      </c>
      <c r="V22" s="503" t="s">
        <v>42</v>
      </c>
      <c r="W22" s="478" t="s">
        <v>41</v>
      </c>
      <c r="X22" s="478" t="s">
        <v>40</v>
      </c>
      <c r="Y22" s="478" t="s">
        <v>39</v>
      </c>
      <c r="Z22" s="486"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7" t="s">
        <v>25</v>
      </c>
    </row>
    <row r="23" spans="1:48" s="18" customFormat="1" ht="64.5" customHeight="1" x14ac:dyDescent="0.25">
      <c r="A23" s="496"/>
      <c r="B23" s="499"/>
      <c r="C23" s="485"/>
      <c r="D23" s="485"/>
      <c r="E23" s="490" t="s">
        <v>23</v>
      </c>
      <c r="F23" s="481" t="s">
        <v>129</v>
      </c>
      <c r="G23" s="481" t="s">
        <v>128</v>
      </c>
      <c r="H23" s="481" t="s">
        <v>127</v>
      </c>
      <c r="I23" s="483" t="s">
        <v>339</v>
      </c>
      <c r="J23" s="483" t="s">
        <v>340</v>
      </c>
      <c r="K23" s="483" t="s">
        <v>341</v>
      </c>
      <c r="L23" s="481" t="s">
        <v>78</v>
      </c>
      <c r="M23" s="485"/>
      <c r="N23" s="485"/>
      <c r="O23" s="485"/>
      <c r="P23" s="479"/>
      <c r="Q23" s="479"/>
      <c r="R23" s="479"/>
      <c r="S23" s="492" t="s">
        <v>2</v>
      </c>
      <c r="T23" s="492" t="s">
        <v>11</v>
      </c>
      <c r="U23" s="504"/>
      <c r="V23" s="504"/>
      <c r="W23" s="479"/>
      <c r="X23" s="479"/>
      <c r="Y23" s="479"/>
      <c r="Z23" s="479"/>
      <c r="AA23" s="479"/>
      <c r="AB23" s="479"/>
      <c r="AC23" s="479"/>
      <c r="AD23" s="479"/>
      <c r="AE23" s="479"/>
      <c r="AF23" s="479" t="s">
        <v>22</v>
      </c>
      <c r="AG23" s="479"/>
      <c r="AH23" s="479" t="s">
        <v>21</v>
      </c>
      <c r="AI23" s="479"/>
      <c r="AJ23" s="480" t="s">
        <v>20</v>
      </c>
      <c r="AK23" s="480" t="s">
        <v>19</v>
      </c>
      <c r="AL23" s="480" t="s">
        <v>18</v>
      </c>
      <c r="AM23" s="480" t="s">
        <v>17</v>
      </c>
      <c r="AN23" s="480" t="s">
        <v>16</v>
      </c>
      <c r="AO23" s="480" t="s">
        <v>15</v>
      </c>
      <c r="AP23" s="480" t="s">
        <v>14</v>
      </c>
      <c r="AQ23" s="505" t="s">
        <v>11</v>
      </c>
      <c r="AR23" s="479"/>
      <c r="AS23" s="479"/>
      <c r="AT23" s="479"/>
      <c r="AU23" s="479"/>
      <c r="AV23" s="488"/>
    </row>
    <row r="24" spans="1:48" s="18" customFormat="1" ht="96.75" customHeight="1" x14ac:dyDescent="0.25">
      <c r="A24" s="496"/>
      <c r="B24" s="499"/>
      <c r="C24" s="485"/>
      <c r="D24" s="485"/>
      <c r="E24" s="491"/>
      <c r="F24" s="482"/>
      <c r="G24" s="482"/>
      <c r="H24" s="482"/>
      <c r="I24" s="484"/>
      <c r="J24" s="484"/>
      <c r="K24" s="484"/>
      <c r="L24" s="482"/>
      <c r="M24" s="485"/>
      <c r="N24" s="485"/>
      <c r="O24" s="485"/>
      <c r="P24" s="480"/>
      <c r="Q24" s="480"/>
      <c r="R24" s="480"/>
      <c r="S24" s="493"/>
      <c r="T24" s="493"/>
      <c r="U24" s="490"/>
      <c r="V24" s="490"/>
      <c r="W24" s="480"/>
      <c r="X24" s="480"/>
      <c r="Y24" s="480"/>
      <c r="Z24" s="480"/>
      <c r="AA24" s="480"/>
      <c r="AB24" s="480"/>
      <c r="AC24" s="480"/>
      <c r="AD24" s="480"/>
      <c r="AE24" s="480"/>
      <c r="AF24" s="77" t="s">
        <v>13</v>
      </c>
      <c r="AG24" s="77" t="s">
        <v>12</v>
      </c>
      <c r="AH24" s="78" t="s">
        <v>2</v>
      </c>
      <c r="AI24" s="78" t="s">
        <v>11</v>
      </c>
      <c r="AJ24" s="485"/>
      <c r="AK24" s="485"/>
      <c r="AL24" s="485"/>
      <c r="AM24" s="485"/>
      <c r="AN24" s="485"/>
      <c r="AO24" s="485"/>
      <c r="AP24" s="485"/>
      <c r="AQ24" s="506"/>
      <c r="AR24" s="480"/>
      <c r="AS24" s="480"/>
      <c r="AT24" s="480"/>
      <c r="AU24" s="480"/>
      <c r="AV24" s="48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466</v>
      </c>
    </row>
    <row r="4" spans="1:8" x14ac:dyDescent="0.25">
      <c r="B4" s="27"/>
    </row>
    <row r="5" spans="1:8" ht="18.75" x14ac:dyDescent="0.3">
      <c r="A5" s="513" t="str">
        <f>'1. паспорт местоположение'!A5:C5</f>
        <v>Год раскрытия информации: 2023 год</v>
      </c>
      <c r="B5" s="513"/>
      <c r="C5" s="37"/>
      <c r="D5" s="37"/>
      <c r="E5" s="37"/>
      <c r="F5" s="37"/>
      <c r="G5" s="37"/>
      <c r="H5" s="37"/>
    </row>
    <row r="6" spans="1:8" ht="14.25" customHeight="1" x14ac:dyDescent="0.3">
      <c r="A6" s="69"/>
      <c r="B6" s="69"/>
      <c r="C6" s="69"/>
      <c r="D6" s="69"/>
      <c r="E6" s="69"/>
      <c r="F6" s="69"/>
      <c r="G6" s="69"/>
      <c r="H6" s="69"/>
    </row>
    <row r="7" spans="1:8" ht="18.75" x14ac:dyDescent="0.25">
      <c r="A7" s="436" t="s">
        <v>9</v>
      </c>
      <c r="B7" s="436"/>
      <c r="C7" s="68"/>
      <c r="D7" s="68"/>
      <c r="E7" s="68"/>
      <c r="F7" s="68"/>
      <c r="G7" s="68"/>
      <c r="H7" s="68"/>
    </row>
    <row r="8" spans="1:8" ht="13.5" customHeight="1" x14ac:dyDescent="0.25">
      <c r="A8" s="68"/>
      <c r="B8" s="68"/>
      <c r="C8" s="68"/>
      <c r="D8" s="68"/>
      <c r="E8" s="68"/>
      <c r="F8" s="68"/>
      <c r="G8" s="68"/>
      <c r="H8" s="68"/>
    </row>
    <row r="9" spans="1:8" x14ac:dyDescent="0.25">
      <c r="A9" s="460" t="str">
        <f>'1. паспорт местоположение'!A9:C9</f>
        <v>АО "Россети Тюмень"</v>
      </c>
      <c r="B9" s="460"/>
      <c r="C9" s="66"/>
      <c r="D9" s="66"/>
      <c r="E9" s="66"/>
      <c r="F9" s="66"/>
      <c r="G9" s="66"/>
      <c r="H9" s="66"/>
    </row>
    <row r="10" spans="1:8" x14ac:dyDescent="0.25">
      <c r="A10" s="428" t="s">
        <v>8</v>
      </c>
      <c r="B10" s="428"/>
      <c r="C10" s="67"/>
      <c r="D10" s="67"/>
      <c r="E10" s="67"/>
      <c r="F10" s="67"/>
      <c r="G10" s="67"/>
      <c r="H10" s="67"/>
    </row>
    <row r="11" spans="1:8" ht="15" customHeight="1" x14ac:dyDescent="0.25">
      <c r="A11" s="68"/>
      <c r="B11" s="68"/>
      <c r="C11" s="68"/>
      <c r="D11" s="68"/>
      <c r="E11" s="68"/>
      <c r="F11" s="68"/>
      <c r="G11" s="68"/>
      <c r="H11" s="68"/>
    </row>
    <row r="12" spans="1:8" x14ac:dyDescent="0.25">
      <c r="A12" s="460" t="str">
        <f>'1. паспорт местоположение'!A12:C12</f>
        <v>N_NS3300.VL.0081</v>
      </c>
      <c r="B12" s="460"/>
      <c r="C12" s="66"/>
      <c r="D12" s="66"/>
      <c r="E12" s="66"/>
      <c r="F12" s="66"/>
      <c r="G12" s="66"/>
      <c r="H12" s="66"/>
    </row>
    <row r="13" spans="1:8" x14ac:dyDescent="0.25">
      <c r="A13" s="428" t="s">
        <v>7</v>
      </c>
      <c r="B13" s="42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7" t="str">
        <f>'1. паспорт местоположение'!A15:C15</f>
        <v>Установка реклоузера для подключения энергопринимающих устройств ООО "Дорстрой" (реклоузер - 1 шт.)</v>
      </c>
      <c r="B15" s="477"/>
      <c r="C15" s="66"/>
      <c r="D15" s="66"/>
      <c r="E15" s="66"/>
      <c r="F15" s="66"/>
      <c r="G15" s="66"/>
      <c r="H15" s="66"/>
    </row>
    <row r="16" spans="1:8" x14ac:dyDescent="0.25">
      <c r="A16" s="428" t="s">
        <v>6</v>
      </c>
      <c r="B16" s="428"/>
      <c r="C16" s="67"/>
      <c r="D16" s="67"/>
      <c r="E16" s="67"/>
      <c r="F16" s="67"/>
      <c r="G16" s="67"/>
      <c r="H16" s="67"/>
    </row>
    <row r="17" spans="1:2" x14ac:dyDescent="0.25">
      <c r="B17" s="40"/>
    </row>
    <row r="18" spans="1:2" x14ac:dyDescent="0.25">
      <c r="A18" s="512" t="s">
        <v>417</v>
      </c>
      <c r="B18" s="469"/>
    </row>
    <row r="19" spans="1:2" x14ac:dyDescent="0.25">
      <c r="A19" s="380"/>
      <c r="B19" s="379"/>
    </row>
    <row r="20" spans="1:2" ht="16.5" thickBot="1" x14ac:dyDescent="0.3">
      <c r="B20" s="27"/>
    </row>
    <row r="21" spans="1:2" ht="63" customHeight="1" thickBot="1" x14ac:dyDescent="0.3">
      <c r="A21" s="41" t="s">
        <v>290</v>
      </c>
      <c r="B21" s="235" t="str">
        <f>A15</f>
        <v>Установка реклоузера для подключения энергопринимающих устройств ООО "Дорстрой" (реклоузер - 1 шт.)</v>
      </c>
    </row>
    <row r="22" spans="1:2" ht="16.5" thickBot="1" x14ac:dyDescent="0.3">
      <c r="A22" s="41" t="s">
        <v>291</v>
      </c>
      <c r="B22" s="42" t="str">
        <f>'1. паспорт местоположение'!C27</f>
        <v>г. Тюмень</v>
      </c>
    </row>
    <row r="23" spans="1:2" ht="16.5" thickBot="1" x14ac:dyDescent="0.3">
      <c r="A23" s="41" t="s">
        <v>273</v>
      </c>
      <c r="B23" s="43" t="s">
        <v>443</v>
      </c>
    </row>
    <row r="24" spans="1:2" ht="16.5" thickBot="1" x14ac:dyDescent="0.3">
      <c r="A24" s="41" t="s">
        <v>292</v>
      </c>
      <c r="B24" s="148" t="s">
        <v>516</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20">
        <f>'6.2. Паспорт фин осв ввод'!D23</f>
        <v>2.0013899999999998</v>
      </c>
    </row>
    <row r="28" spans="1:2" ht="16.5" thickBot="1" x14ac:dyDescent="0.3">
      <c r="A28" s="48" t="s">
        <v>295</v>
      </c>
      <c r="B28" s="48" t="s">
        <v>468</v>
      </c>
    </row>
    <row r="29" spans="1:2" ht="29.25" thickBot="1" x14ac:dyDescent="0.3">
      <c r="A29" s="54" t="s">
        <v>296</v>
      </c>
      <c r="B29" s="110" t="s">
        <v>440</v>
      </c>
    </row>
    <row r="30" spans="1:2" ht="29.25" thickBot="1" x14ac:dyDescent="0.3">
      <c r="A30" s="54" t="s">
        <v>297</v>
      </c>
      <c r="B30" s="110" t="s">
        <v>440</v>
      </c>
    </row>
    <row r="31" spans="1:2" ht="16.5" thickBot="1" x14ac:dyDescent="0.3">
      <c r="A31" s="48" t="s">
        <v>298</v>
      </c>
      <c r="B31" s="110" t="s">
        <v>440</v>
      </c>
    </row>
    <row r="32" spans="1:2" ht="29.25" thickBot="1" x14ac:dyDescent="0.3">
      <c r="A32" s="54" t="s">
        <v>299</v>
      </c>
      <c r="B32" s="110" t="s">
        <v>440</v>
      </c>
    </row>
    <row r="33" spans="1:2" ht="16.5" thickBot="1" x14ac:dyDescent="0.3">
      <c r="A33" s="48" t="s">
        <v>300</v>
      </c>
      <c r="B33" s="110" t="s">
        <v>440</v>
      </c>
    </row>
    <row r="34" spans="1:2" ht="16.5" thickBot="1" x14ac:dyDescent="0.3">
      <c r="A34" s="48" t="s">
        <v>301</v>
      </c>
      <c r="B34" s="123" t="s">
        <v>440</v>
      </c>
    </row>
    <row r="35" spans="1:2" ht="16.5" thickBot="1" x14ac:dyDescent="0.3">
      <c r="A35" s="48" t="s">
        <v>302</v>
      </c>
      <c r="B35" s="110" t="s">
        <v>440</v>
      </c>
    </row>
    <row r="36" spans="1:2" ht="16.5" thickBot="1" x14ac:dyDescent="0.3">
      <c r="A36" s="48" t="s">
        <v>303</v>
      </c>
      <c r="B36" s="124" t="s">
        <v>440</v>
      </c>
    </row>
    <row r="37" spans="1:2" ht="29.25" thickBot="1" x14ac:dyDescent="0.3">
      <c r="A37" s="54" t="s">
        <v>304</v>
      </c>
      <c r="B37" s="110" t="s">
        <v>440</v>
      </c>
    </row>
    <row r="38" spans="1:2" ht="16.5" thickBot="1" x14ac:dyDescent="0.3">
      <c r="A38" s="48" t="s">
        <v>300</v>
      </c>
      <c r="B38" s="110" t="s">
        <v>440</v>
      </c>
    </row>
    <row r="39" spans="1:2" ht="16.5" thickBot="1" x14ac:dyDescent="0.3">
      <c r="A39" s="48" t="s">
        <v>301</v>
      </c>
      <c r="B39" s="110" t="s">
        <v>440</v>
      </c>
    </row>
    <row r="40" spans="1:2" ht="16.5" thickBot="1" x14ac:dyDescent="0.3">
      <c r="A40" s="48" t="s">
        <v>302</v>
      </c>
      <c r="B40" s="110" t="s">
        <v>440</v>
      </c>
    </row>
    <row r="41" spans="1:2" ht="16.5" thickBot="1" x14ac:dyDescent="0.3">
      <c r="A41" s="48" t="s">
        <v>303</v>
      </c>
      <c r="B41" s="110" t="s">
        <v>440</v>
      </c>
    </row>
    <row r="42" spans="1:2" ht="29.25" thickBot="1" x14ac:dyDescent="0.3">
      <c r="A42" s="54" t="s">
        <v>305</v>
      </c>
      <c r="B42" s="110" t="s">
        <v>440</v>
      </c>
    </row>
    <row r="43" spans="1:2" ht="16.5" thickBot="1" x14ac:dyDescent="0.3">
      <c r="A43" s="48" t="s">
        <v>300</v>
      </c>
      <c r="B43" s="110"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472</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43" t="s">
        <v>314</v>
      </c>
      <c r="B56" s="248" t="s">
        <v>472</v>
      </c>
    </row>
    <row r="57" spans="1:2" x14ac:dyDescent="0.25">
      <c r="A57" s="244" t="s">
        <v>315</v>
      </c>
      <c r="B57" s="51" t="s">
        <v>440</v>
      </c>
    </row>
    <row r="58" spans="1:2" x14ac:dyDescent="0.25">
      <c r="A58" s="244" t="s">
        <v>316</v>
      </c>
      <c r="B58" s="51" t="s">
        <v>440</v>
      </c>
    </row>
    <row r="59" spans="1:2" x14ac:dyDescent="0.25">
      <c r="A59" s="244" t="s">
        <v>317</v>
      </c>
      <c r="B59" s="51" t="s">
        <v>440</v>
      </c>
    </row>
    <row r="60" spans="1:2" x14ac:dyDescent="0.25">
      <c r="A60" s="244" t="s">
        <v>318</v>
      </c>
      <c r="B60" s="51" t="s">
        <v>440</v>
      </c>
    </row>
    <row r="61" spans="1:2" ht="16.5" thickBot="1" x14ac:dyDescent="0.3">
      <c r="A61" s="245" t="s">
        <v>319</v>
      </c>
      <c r="B61" s="52" t="s">
        <v>440</v>
      </c>
    </row>
    <row r="62" spans="1:2" ht="30.75" thickBot="1" x14ac:dyDescent="0.3">
      <c r="A62" s="49" t="s">
        <v>320</v>
      </c>
      <c r="B62" s="52" t="s">
        <v>436</v>
      </c>
    </row>
    <row r="63" spans="1:2" ht="29.25" thickBot="1" x14ac:dyDescent="0.3">
      <c r="A63" s="44" t="s">
        <v>321</v>
      </c>
      <c r="B63" s="48" t="s">
        <v>472</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25" customHeight="1" thickBot="1" x14ac:dyDescent="0.3">
      <c r="A67" s="58" t="s">
        <v>324</v>
      </c>
      <c r="B67" s="48" t="s">
        <v>505</v>
      </c>
    </row>
    <row r="68" spans="1:2" ht="39" customHeight="1" thickBot="1" x14ac:dyDescent="0.3">
      <c r="A68" s="44" t="s">
        <v>325</v>
      </c>
      <c r="B68" s="48"/>
    </row>
    <row r="69" spans="1:2" ht="16.5" thickBot="1" x14ac:dyDescent="0.3">
      <c r="A69" s="51" t="s">
        <v>326</v>
      </c>
      <c r="B69" s="376">
        <f>'6.1. Паспорт сетевой график'!H43</f>
        <v>44999</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470</v>
      </c>
    </row>
    <row r="73" spans="1:2" ht="28.5" customHeight="1" x14ac:dyDescent="0.25">
      <c r="A73" s="47" t="s">
        <v>330</v>
      </c>
      <c r="B73" s="509" t="s">
        <v>473</v>
      </c>
    </row>
    <row r="74" spans="1:2" x14ac:dyDescent="0.25">
      <c r="A74" s="51" t="s">
        <v>331</v>
      </c>
      <c r="B74" s="510"/>
    </row>
    <row r="75" spans="1:2" x14ac:dyDescent="0.25">
      <c r="A75" s="51" t="s">
        <v>332</v>
      </c>
      <c r="B75" s="510"/>
    </row>
    <row r="76" spans="1:2" x14ac:dyDescent="0.25">
      <c r="A76" s="51" t="s">
        <v>333</v>
      </c>
      <c r="B76" s="510"/>
    </row>
    <row r="77" spans="1:2" x14ac:dyDescent="0.25">
      <c r="A77" s="51" t="s">
        <v>334</v>
      </c>
      <c r="B77" s="510"/>
    </row>
    <row r="78" spans="1:2" ht="16.5" thickBot="1" x14ac:dyDescent="0.3">
      <c r="A78" s="61" t="s">
        <v>335</v>
      </c>
      <c r="B78" s="51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2023-02-15T09:24:19Z</dcterms:modified>
</cp:coreProperties>
</file>